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HOGAR INTERCAMBIADOR BELLONI" sheetId="5" r:id="rId1"/>
  </sheets>
  <calcPr calcId="145621"/>
</workbook>
</file>

<file path=xl/calcChain.xml><?xml version="1.0" encoding="utf-8"?>
<calcChain xmlns="http://schemas.openxmlformats.org/spreadsheetml/2006/main">
  <c r="H177" i="5" l="1"/>
  <c r="H176" i="5"/>
  <c r="H170" i="5"/>
  <c r="H169" i="5"/>
  <c r="H168" i="5"/>
  <c r="H167" i="5"/>
  <c r="H166" i="5"/>
  <c r="H165" i="5"/>
  <c r="H163" i="5"/>
  <c r="H162" i="5"/>
  <c r="H160" i="5"/>
  <c r="H159" i="5"/>
  <c r="H158" i="5"/>
  <c r="H157" i="5"/>
  <c r="H155" i="5"/>
  <c r="H154" i="5"/>
  <c r="H152" i="5"/>
  <c r="H143" i="5"/>
  <c r="H142" i="5"/>
  <c r="H141" i="5"/>
  <c r="H139" i="5"/>
  <c r="H137" i="5"/>
  <c r="H132" i="5"/>
  <c r="H131" i="5"/>
  <c r="H129" i="5"/>
  <c r="H118" i="5"/>
  <c r="H117" i="5"/>
  <c r="H116" i="5"/>
  <c r="H115" i="5"/>
  <c r="H96" i="5"/>
  <c r="H95" i="5"/>
  <c r="H94" i="5"/>
  <c r="H89" i="5"/>
  <c r="H88" i="5"/>
  <c r="H87" i="5"/>
  <c r="H86" i="5"/>
  <c r="H85" i="5"/>
  <c r="H84" i="5"/>
  <c r="H75" i="5"/>
  <c r="H74" i="5"/>
  <c r="H73" i="5"/>
  <c r="H65" i="5" l="1"/>
  <c r="H47" i="5"/>
  <c r="H45" i="5"/>
  <c r="H44" i="5"/>
  <c r="H43" i="5"/>
  <c r="H31" i="5"/>
  <c r="H221" i="5" l="1"/>
  <c r="H220" i="5"/>
  <c r="H219" i="5"/>
  <c r="H218" i="5"/>
  <c r="H217" i="5"/>
  <c r="H216" i="5"/>
  <c r="H212" i="5"/>
  <c r="H211" i="5"/>
  <c r="H210" i="5"/>
  <c r="H208" i="5"/>
  <c r="H207" i="5"/>
  <c r="H205" i="5"/>
  <c r="H200" i="5"/>
  <c r="H199" i="5"/>
  <c r="H189" i="5"/>
  <c r="H188" i="5"/>
  <c r="H187" i="5"/>
  <c r="H185" i="5"/>
  <c r="H184" i="5"/>
  <c r="H183" i="5"/>
  <c r="H182" i="5"/>
  <c r="H194" i="5"/>
  <c r="I214" i="5" l="1"/>
  <c r="I202" i="5"/>
  <c r="I196" i="5"/>
  <c r="I179" i="5"/>
  <c r="I191" i="5"/>
  <c r="H175" i="5" l="1"/>
  <c r="H151" i="5"/>
  <c r="H150" i="5"/>
  <c r="H149" i="5"/>
  <c r="H123" i="5"/>
  <c r="H110" i="5"/>
  <c r="H109" i="5"/>
  <c r="H108" i="5"/>
  <c r="H106" i="5"/>
  <c r="H101" i="5"/>
  <c r="H68" i="5" l="1"/>
  <c r="H67" i="5"/>
  <c r="H57" i="5"/>
  <c r="H56" i="5"/>
  <c r="H42" i="5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K225" i="5" s="1"/>
  <c r="H148" i="5"/>
  <c r="H122" i="5"/>
  <c r="H66" i="5"/>
  <c r="I172" i="5" l="1"/>
  <c r="H128" i="5"/>
  <c r="I134" i="5" l="1"/>
  <c r="I145" i="5"/>
  <c r="I125" i="5"/>
  <c r="H114" i="5"/>
  <c r="I120" i="5" l="1"/>
  <c r="I112" i="5"/>
  <c r="H51" i="5"/>
  <c r="H100" i="5" l="1"/>
  <c r="H72" i="5"/>
  <c r="H55" i="5" l="1"/>
  <c r="H61" i="5" l="1"/>
  <c r="H30" i="5"/>
  <c r="H29" i="5"/>
  <c r="I103" i="5" l="1"/>
  <c r="I98" i="5"/>
  <c r="H37" i="5"/>
  <c r="H36" i="5"/>
  <c r="I53" i="5" l="1"/>
  <c r="H35" i="5"/>
  <c r="H93" i="5" l="1"/>
  <c r="H83" i="5"/>
  <c r="H79" i="5"/>
  <c r="I91" i="5" l="1"/>
  <c r="I77" i="5"/>
  <c r="I81" i="5"/>
  <c r="I70" i="5"/>
  <c r="I49" i="5" l="1"/>
  <c r="H28" i="5" l="1"/>
  <c r="I26" i="5" l="1"/>
  <c r="I59" i="5" l="1"/>
  <c r="I39" i="5"/>
  <c r="I33" i="5" l="1"/>
  <c r="I63" i="5"/>
  <c r="I225" i="5" l="1"/>
  <c r="J176" i="5" l="1"/>
  <c r="J177" i="5"/>
  <c r="J168" i="5"/>
  <c r="J154" i="5"/>
  <c r="J159" i="5"/>
  <c r="J165" i="5"/>
  <c r="J169" i="5"/>
  <c r="J155" i="5"/>
  <c r="J160" i="5"/>
  <c r="J166" i="5"/>
  <c r="J170" i="5"/>
  <c r="J157" i="5"/>
  <c r="J162" i="5"/>
  <c r="J167" i="5"/>
  <c r="J152" i="5"/>
  <c r="J158" i="5"/>
  <c r="J163" i="5"/>
  <c r="J141" i="5"/>
  <c r="J137" i="5"/>
  <c r="K134" i="5" s="1"/>
  <c r="J139" i="5"/>
  <c r="J142" i="5"/>
  <c r="J143" i="5"/>
  <c r="J129" i="5"/>
  <c r="J131" i="5"/>
  <c r="J132" i="5"/>
  <c r="J116" i="5"/>
  <c r="J115" i="5"/>
  <c r="J117" i="5"/>
  <c r="J118" i="5"/>
  <c r="J94" i="5"/>
  <c r="J95" i="5"/>
  <c r="J96" i="5"/>
  <c r="J87" i="5"/>
  <c r="J84" i="5"/>
  <c r="J85" i="5"/>
  <c r="J86" i="5"/>
  <c r="J88" i="5"/>
  <c r="J89" i="5"/>
  <c r="J73" i="5"/>
  <c r="J74" i="5"/>
  <c r="J75" i="5"/>
  <c r="J65" i="5"/>
  <c r="J106" i="5"/>
  <c r="K103" i="5" s="1"/>
  <c r="J194" i="5"/>
  <c r="K191" i="5" s="1"/>
  <c r="J175" i="5"/>
  <c r="K172" i="5" s="1"/>
  <c r="J67" i="5"/>
  <c r="J72" i="5"/>
  <c r="K70" i="5" s="1"/>
  <c r="J101" i="5"/>
  <c r="J29" i="5"/>
  <c r="J185" i="5"/>
  <c r="J148" i="5"/>
  <c r="K145" i="5" s="1"/>
  <c r="J42" i="5"/>
  <c r="K39" i="5" s="1"/>
  <c r="J108" i="5"/>
  <c r="J210" i="5"/>
  <c r="J219" i="5"/>
  <c r="J28" i="5"/>
  <c r="K26" i="5" s="1"/>
  <c r="J93" i="5"/>
  <c r="K91" i="5" s="1"/>
  <c r="J100" i="5"/>
  <c r="K98" i="5" s="1"/>
  <c r="J56" i="5"/>
  <c r="J114" i="5"/>
  <c r="K112" i="5" s="1"/>
  <c r="J83" i="5"/>
  <c r="K81" i="5" s="1"/>
  <c r="J150" i="5"/>
  <c r="J30" i="5"/>
  <c r="J189" i="5"/>
  <c r="J55" i="5"/>
  <c r="K53" i="5" s="1"/>
  <c r="J61" i="5"/>
  <c r="K59" i="5" s="1"/>
  <c r="J211" i="5"/>
  <c r="J208" i="5"/>
  <c r="J37" i="5"/>
  <c r="J122" i="5"/>
  <c r="K120" i="5" s="1"/>
  <c r="J149" i="5"/>
  <c r="J199" i="5"/>
  <c r="K196" i="5" s="1"/>
  <c r="J217" i="5"/>
  <c r="J200" i="5"/>
  <c r="J218" i="5"/>
  <c r="J36" i="5"/>
  <c r="J79" i="5"/>
  <c r="K77" i="5" s="1"/>
  <c r="J66" i="5"/>
  <c r="J110" i="5"/>
  <c r="J123" i="5"/>
  <c r="J182" i="5"/>
  <c r="K179" i="5" s="1"/>
  <c r="J184" i="5"/>
  <c r="J51" i="5"/>
  <c r="K49" i="5" s="1"/>
  <c r="J128" i="5"/>
  <c r="K125" i="5" s="1"/>
  <c r="J35" i="5"/>
  <c r="K33" i="5" s="1"/>
  <c r="J57" i="5"/>
  <c r="J68" i="5"/>
  <c r="J109" i="5"/>
  <c r="J151" i="5"/>
  <c r="J207" i="5"/>
  <c r="J188" i="5"/>
  <c r="J31" i="5"/>
  <c r="J43" i="5"/>
  <c r="J44" i="5"/>
  <c r="J45" i="5"/>
  <c r="J47" i="5"/>
  <c r="J220" i="5"/>
  <c r="J183" i="5"/>
  <c r="J212" i="5"/>
  <c r="J187" i="5"/>
  <c r="J216" i="5"/>
  <c r="K214" i="5" s="1"/>
  <c r="J205" i="5"/>
  <c r="K202" i="5" s="1"/>
  <c r="J221" i="5"/>
  <c r="K63" i="5" l="1"/>
</calcChain>
</file>

<file path=xl/sharedStrings.xml><?xml version="1.0" encoding="utf-8"?>
<sst xmlns="http://schemas.openxmlformats.org/spreadsheetml/2006/main" count="397" uniqueCount="285">
  <si>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</si>
  <si>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</si>
  <si>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</si>
  <si>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</si>
  <si>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</si>
  <si>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</si>
  <si>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</si>
  <si>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</si>
  <si>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</si>
  <si>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</si>
  <si>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</si>
  <si>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</si>
  <si>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</si>
  <si>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</si>
  <si>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</si>
  <si>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</si>
  <si>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</si>
  <si>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</si>
  <si>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</si>
  <si>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</si>
  <si>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</si>
  <si>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</si>
  <si>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</si>
  <si>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</si>
  <si>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</si>
  <si>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</si>
  <si>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</si>
  <si>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</si>
  <si>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</si>
  <si>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</si>
  <si>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</si>
  <si>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</si>
  <si>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</si>
  <si>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</si>
  <si>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</si>
  <si>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</si>
  <si>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</si>
  <si>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</si>
  <si>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</si>
  <si>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</si>
  <si>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</si>
  <si>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</si>
  <si>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 xml:space="preserve">Picado de revoques </t>
  </si>
  <si>
    <t>10.2</t>
  </si>
  <si>
    <t>PAVIMENTOS</t>
  </si>
  <si>
    <t>13.2</t>
  </si>
  <si>
    <t>14.1</t>
  </si>
  <si>
    <t>14.2</t>
  </si>
  <si>
    <t>15.1</t>
  </si>
  <si>
    <t>17.1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</si>
  <si>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</si>
  <si>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</si>
  <si>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</si>
  <si>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</si>
  <si>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</si>
  <si>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</si>
  <si>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</si>
  <si>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</si>
  <si>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</si>
  <si>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</si>
  <si>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 xml:space="preserve">A Instalación Sanitaria </t>
  </si>
  <si>
    <t>VARIOS</t>
  </si>
  <si>
    <t>19.2</t>
  </si>
  <si>
    <t>13.3</t>
  </si>
  <si>
    <t>15.2</t>
  </si>
  <si>
    <t>18.2</t>
  </si>
  <si>
    <t>7.2</t>
  </si>
  <si>
    <t>10.3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</si>
  <si>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</si>
  <si>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</si>
  <si>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</si>
  <si>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</si>
  <si>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</si>
  <si>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</si>
  <si>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</si>
  <si>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</si>
  <si>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</si>
  <si>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</si>
  <si>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</si>
  <si>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</si>
  <si>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</si>
  <si>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</si>
  <si>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3.3</t>
  </si>
  <si>
    <t>3.4</t>
  </si>
  <si>
    <t>5.3</t>
  </si>
  <si>
    <t>Tipos según memoria/planillas</t>
  </si>
  <si>
    <t>7.3</t>
  </si>
  <si>
    <t>7.4</t>
  </si>
  <si>
    <t>CONTRAPISOS</t>
  </si>
  <si>
    <t>Colocación de baldosa</t>
  </si>
  <si>
    <t>12.2</t>
  </si>
  <si>
    <t>13.4</t>
  </si>
  <si>
    <t>18.3</t>
  </si>
  <si>
    <t>18.4</t>
  </si>
  <si>
    <t>Accesorios</t>
  </si>
  <si>
    <t>21.1</t>
  </si>
  <si>
    <t>20.1</t>
  </si>
  <si>
    <t>20.2</t>
  </si>
  <si>
    <t>20.3</t>
  </si>
  <si>
    <t>20.4</t>
  </si>
  <si>
    <t>20.5</t>
  </si>
  <si>
    <t>20.6</t>
  </si>
  <si>
    <t>20.7</t>
  </si>
  <si>
    <t>INSTALACIONES CONTRA INCENDIO</t>
  </si>
  <si>
    <t>Luces de indicacion</t>
  </si>
  <si>
    <t>Detectores de humo</t>
  </si>
  <si>
    <t>Carteleria segun Normativa</t>
  </si>
  <si>
    <t>22.1</t>
  </si>
  <si>
    <t>22.2</t>
  </si>
  <si>
    <t>23.1</t>
  </si>
  <si>
    <t>INSTALACIÓN ELÉCTRICA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</si>
  <si>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</si>
  <si>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</si>
  <si>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</si>
  <si>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</si>
  <si>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</si>
  <si>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</si>
  <si>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</si>
  <si>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</si>
  <si>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</si>
  <si>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</si>
  <si>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</si>
  <si>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Extractores de aire</t>
  </si>
  <si>
    <t>Calentador de agua</t>
  </si>
  <si>
    <t>Luminarias</t>
  </si>
  <si>
    <t>Tipos segun planillas/memoria (suministro y colocación)</t>
  </si>
  <si>
    <t>L 01</t>
  </si>
  <si>
    <t>L 02</t>
  </si>
  <si>
    <t>EQUIPAMIENTO</t>
  </si>
  <si>
    <t>CARPINTERÍA EN HIERRO</t>
  </si>
  <si>
    <t>CARPINTERÍA EN MADERA</t>
  </si>
  <si>
    <t>C 01</t>
  </si>
  <si>
    <t>C 02</t>
  </si>
  <si>
    <t>C 03</t>
  </si>
  <si>
    <t>C 04</t>
  </si>
  <si>
    <t>C 05</t>
  </si>
  <si>
    <t>C 06</t>
  </si>
  <si>
    <t>C 07</t>
  </si>
  <si>
    <t>CARPINTERÍA EN ALUMINIO</t>
  </si>
  <si>
    <t>Tipos segun planillas/memoria (suministro)</t>
  </si>
  <si>
    <t>AL 01</t>
  </si>
  <si>
    <t>Enduido</t>
  </si>
  <si>
    <t>Muros y Cielorrasos</t>
  </si>
  <si>
    <t>Al agua en Paramentos</t>
  </si>
  <si>
    <t>Hierro y Madera</t>
  </si>
  <si>
    <t>Imprimación en carpintería</t>
  </si>
  <si>
    <t>Esmalte Sintético</t>
  </si>
  <si>
    <t>Protector para madera satinado</t>
  </si>
  <si>
    <t>PINTURAS</t>
  </si>
  <si>
    <t>OBRA: HOGAR INTERCAMBIADOR BELLONI</t>
  </si>
  <si>
    <t>Obrador-Oficina-Servicios-Baños-Vestuarios-etc.</t>
  </si>
  <si>
    <t>Cercado de local y/o a´rea acopio (a determinar por Terminal Belooni)</t>
  </si>
  <si>
    <t>1.4</t>
  </si>
  <si>
    <t>Picado para pases y amures en muros</t>
  </si>
  <si>
    <t>Picado en contrapisos y pases en entrepiso</t>
  </si>
  <si>
    <t xml:space="preserve">TABIQUES </t>
  </si>
  <si>
    <t xml:space="preserve">Tabiques de yeso </t>
  </si>
  <si>
    <t>M01</t>
  </si>
  <si>
    <t>M02</t>
  </si>
  <si>
    <t>M03</t>
  </si>
  <si>
    <t>M04</t>
  </si>
  <si>
    <t>Tabiques de cerámica hueca</t>
  </si>
  <si>
    <t>de 0,10</t>
  </si>
  <si>
    <t>3.5</t>
  </si>
  <si>
    <t xml:space="preserve">LOSAS H.A. </t>
  </si>
  <si>
    <t>Losas mesadas</t>
  </si>
  <si>
    <t>REVOQUES</t>
  </si>
  <si>
    <t>Revoques interior de paramentos 2 capas</t>
  </si>
  <si>
    <t>Reconstrucción en revoques interiores de paramentos 2 capas</t>
  </si>
  <si>
    <t>Reconstrucción en revoques exteriores de paramentos 3 capas</t>
  </si>
  <si>
    <t>Reconstrucción picados de carpeta de hormigón</t>
  </si>
  <si>
    <t>Porcelanato</t>
  </si>
  <si>
    <t>Suministro de baldosa</t>
  </si>
  <si>
    <t>Suministro de zócalo de porcelanato</t>
  </si>
  <si>
    <t>Colocación de zócalo de porcelanato</t>
  </si>
  <si>
    <t>REVESTIMIENTO DE TISANERIA</t>
  </si>
  <si>
    <t>Suministro de Ceramicas rectificada Blanca</t>
  </si>
  <si>
    <t>Colocación de Ceramicas rectificada Blanca</t>
  </si>
  <si>
    <t>Suministro de cerámica bajo mesada</t>
  </si>
  <si>
    <t>Colocación de cerámica bajo</t>
  </si>
  <si>
    <t>8.2</t>
  </si>
  <si>
    <t>8.3</t>
  </si>
  <si>
    <t>8.4</t>
  </si>
  <si>
    <t>Colgante tipo Armstrong</t>
  </si>
  <si>
    <t>De barandas</t>
  </si>
  <si>
    <t>Suministro e instalación de elementos de protección</t>
  </si>
  <si>
    <t>Roller para ventanas orientación Oeste</t>
  </si>
  <si>
    <t>10.4</t>
  </si>
  <si>
    <t>10.5</t>
  </si>
  <si>
    <t>10.6</t>
  </si>
  <si>
    <t>A Instalación Eléctrica y de Tensiones Débiles</t>
  </si>
  <si>
    <t>A Instalación de Equipos de Aire Acondicionado y Ventilación</t>
  </si>
  <si>
    <t>A Instalacón de protección contra incendios</t>
  </si>
  <si>
    <t>11.3</t>
  </si>
  <si>
    <t>11.4</t>
  </si>
  <si>
    <t>MÁRMOLES Y GRANITOS</t>
  </si>
  <si>
    <t>Granitos</t>
  </si>
  <si>
    <t>Suministro de granito G 01</t>
  </si>
  <si>
    <t>Colocación de granito G 01</t>
  </si>
  <si>
    <t>INSTALACIÓN SANITARIA</t>
  </si>
  <si>
    <t>Desagües</t>
  </si>
  <si>
    <t>Red de drenes para equipos aire acondicionado</t>
  </si>
  <si>
    <t>Aparatos y Grifería</t>
  </si>
  <si>
    <t>Pileta doble en cocina en acero inoxidable</t>
  </si>
  <si>
    <t>Monocomando de cocina 35 mm cierre ceramico</t>
  </si>
  <si>
    <t>Grifo de servicio</t>
  </si>
  <si>
    <t>Extintores</t>
  </si>
  <si>
    <t>Otros elementos para medidas de extinción</t>
  </si>
  <si>
    <t>14.3</t>
  </si>
  <si>
    <t>14.4</t>
  </si>
  <si>
    <t>14.5</t>
  </si>
  <si>
    <t>Tramitación solicitud de suministro ante UTE</t>
  </si>
  <si>
    <t>Puesta eléctrica</t>
  </si>
  <si>
    <t>INSTALACIÓN DE DEBILES TENSIONES (TELEFONIA , DATOS, AUDIO, TV…)</t>
  </si>
  <si>
    <t>Telefonia</t>
  </si>
  <si>
    <t>Puesta de telefonia</t>
  </si>
  <si>
    <t>Central</t>
  </si>
  <si>
    <t>Red de datos</t>
  </si>
  <si>
    <t>Puesta de datos</t>
  </si>
  <si>
    <t>Rack de comunicaciones</t>
  </si>
  <si>
    <t>16.3</t>
  </si>
  <si>
    <t>16.4</t>
  </si>
  <si>
    <t>Ext 01</t>
  </si>
  <si>
    <t>Eléctrico 30 litros (tanque de cobre)</t>
  </si>
  <si>
    <t>Televisor</t>
  </si>
  <si>
    <t>TV</t>
  </si>
  <si>
    <t>17.2</t>
  </si>
  <si>
    <t>17.3</t>
  </si>
  <si>
    <t>17.4</t>
  </si>
  <si>
    <t>17.5</t>
  </si>
  <si>
    <t>ACONDICIONAMIENTO TÉRMICO Y VENTILACIÓN</t>
  </si>
  <si>
    <t>Sistema Multisplit</t>
  </si>
  <si>
    <t>Instalación de UE</t>
  </si>
  <si>
    <t>Bases y/ o ménsulas para UE</t>
  </si>
  <si>
    <t>Suministro e instalación de conductos de interconexión de unidades</t>
  </si>
  <si>
    <t>Pases en muros</t>
  </si>
  <si>
    <t>Pases en entrepiso</t>
  </si>
  <si>
    <t>VE</t>
  </si>
  <si>
    <t>Aire acondicionado</t>
  </si>
  <si>
    <t>Tipos segun memoria (suministro)</t>
  </si>
  <si>
    <t>UI1</t>
  </si>
  <si>
    <t>UI2</t>
  </si>
  <si>
    <t>UE1</t>
  </si>
  <si>
    <t>UE2</t>
  </si>
  <si>
    <t>Rejas y Difusores</t>
  </si>
  <si>
    <t>Tipos segun planos/ memoria (suministro y colocación)</t>
  </si>
  <si>
    <t>(aluminio pintadas blanco)</t>
  </si>
  <si>
    <t xml:space="preserve">RE </t>
  </si>
  <si>
    <t>rejas de aspiración</t>
  </si>
  <si>
    <t>Conductos de chapa galvanizada</t>
  </si>
  <si>
    <t>ductos de ventilación</t>
  </si>
  <si>
    <t>flexibles</t>
  </si>
  <si>
    <t>aislación</t>
  </si>
  <si>
    <t>juntas de lona</t>
  </si>
  <si>
    <t>accesorios</t>
  </si>
  <si>
    <t>Pruebas y Controles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</si>
  <si>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</si>
  <si>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</si>
  <si>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</si>
  <si>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</si>
  <si>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</si>
  <si>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</si>
  <si>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</si>
  <si>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</si>
  <si>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</si>
  <si>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</si>
  <si>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</si>
  <si>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</si>
  <si>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</si>
  <si>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</si>
  <si>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</si>
  <si>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H 01 baranda</t>
  </si>
  <si>
    <t>H 02 baranda</t>
  </si>
  <si>
    <t>Ménsulas para C07</t>
  </si>
  <si>
    <t>19.3</t>
  </si>
  <si>
    <t>Aberturas</t>
  </si>
  <si>
    <t>Equipamiento</t>
  </si>
  <si>
    <t>Placares, bajo-mesadas, aéreos etc. - (suministro y colocación)</t>
  </si>
  <si>
    <t>VIDRIOS</t>
  </si>
  <si>
    <t>B 01 templado tipo blindex</t>
  </si>
  <si>
    <t>Film reflejante</t>
  </si>
  <si>
    <t>Sobre paramentos verticales</t>
  </si>
  <si>
    <t>Impermeable sobre muros exteriores</t>
  </si>
  <si>
    <t>RUBROS AGREGADOS POR EL CONTRATISTA</t>
  </si>
  <si>
    <t>LLAMADO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</si>
</sst>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1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2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4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2" fontId="18" fillId="0" borderId="0" xfId="0" applyNumberFormat="1" applyFont="1" applyFill="1" applyBorder="1" applyAlignment="1" applyProtection="1">
      <alignment horizontal="left"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8"/>
  <sheetViews>
    <sheetView tabSelected="1" zoomScale="55" zoomScaleNormal="55" workbookViewId="0">
      <selection activeCell="C8" sqref="C8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49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49" customFormat="1" ht="18">
      <c r="A2" s="66"/>
      <c r="B2" s="66"/>
      <c r="C2" s="3"/>
      <c r="D2" s="4"/>
      <c r="E2" s="5"/>
      <c r="F2" s="5"/>
      <c r="G2" s="5"/>
      <c r="H2" s="5"/>
      <c r="I2" s="6"/>
      <c r="J2" s="6"/>
      <c r="K2" s="6"/>
    </row>
    <row r="3" spans="1:12" s="49" customFormat="1" ht="36">
      <c r="A3" s="67" t="s">
        <v>36</v>
      </c>
      <c r="B3" s="67"/>
      <c r="C3" s="65" t="s">
        <v>20</v>
      </c>
      <c r="D3" s="4"/>
      <c r="E3" s="5"/>
      <c r="F3" s="5"/>
      <c r="G3" s="5"/>
      <c r="H3" s="5"/>
      <c r="I3" s="6"/>
      <c r="J3" s="6"/>
      <c r="K3" s="6"/>
    </row>
    <row r="4" spans="1:12" s="49" customFormat="1" ht="18">
      <c r="A4" s="67"/>
      <c r="B4" s="67"/>
      <c r="C4" s="65"/>
      <c r="D4" s="4"/>
      <c r="E4" s="5"/>
      <c r="F4" s="5"/>
      <c r="G4" s="5"/>
      <c r="H4" s="5"/>
      <c r="I4" s="6"/>
      <c r="J4" s="6"/>
      <c r="K4" s="6"/>
    </row>
    <row r="5" spans="1:12" s="49" customFormat="1" ht="18">
      <c r="A5" s="66" t="s">
        <v>284</v>
      </c>
      <c r="B5" s="66"/>
      <c r="C5" s="3"/>
      <c r="D5" s="4"/>
      <c r="E5" s="5"/>
      <c r="F5" s="5"/>
      <c r="G5" s="5"/>
      <c r="H5" s="5"/>
      <c r="I5" s="6"/>
      <c r="J5" s="6"/>
      <c r="K5" s="6"/>
    </row>
    <row r="6" spans="1:12" s="49" customFormat="1" ht="20.25">
      <c r="A6" s="68"/>
      <c r="B6" s="68"/>
      <c r="C6" s="3"/>
      <c r="D6" s="4"/>
      <c r="E6" s="5"/>
      <c r="F6" s="5"/>
      <c r="G6" s="5"/>
      <c r="H6" s="5"/>
      <c r="I6" s="6"/>
      <c r="J6" s="6"/>
      <c r="K6" s="6"/>
    </row>
    <row r="7" spans="1:12" s="49" customFormat="1" ht="18">
      <c r="A7" s="66" t="s">
        <v>21</v>
      </c>
      <c r="B7" s="66"/>
      <c r="C7" s="9"/>
      <c r="D7" s="4"/>
      <c r="E7" s="5"/>
      <c r="F7" s="5"/>
      <c r="G7" s="5"/>
      <c r="H7" s="5"/>
      <c r="I7" s="6"/>
      <c r="J7" s="6"/>
      <c r="K7" s="6"/>
    </row>
    <row r="8" spans="1:12" s="49" customFormat="1" ht="18">
      <c r="A8" s="66"/>
      <c r="B8" s="66"/>
      <c r="C8" s="9"/>
      <c r="D8" s="4"/>
      <c r="E8" s="5"/>
      <c r="F8" s="5"/>
      <c r="G8" s="5"/>
      <c r="H8" s="5"/>
      <c r="I8" s="6"/>
      <c r="J8" s="6"/>
      <c r="K8" s="6"/>
    </row>
    <row r="9" spans="1:12" s="49" customFormat="1" ht="18.75" thickBot="1">
      <c r="A9" s="66" t="s">
        <v>22</v>
      </c>
      <c r="B9" s="66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6"/>
      <c r="B10" s="66"/>
      <c r="C10" s="9"/>
      <c r="D10" s="10"/>
      <c r="E10" s="11"/>
      <c r="F10" s="11"/>
      <c r="G10" s="11"/>
      <c r="H10" s="11"/>
      <c r="I10" s="107" t="s">
        <v>15</v>
      </c>
      <c r="J10" s="108"/>
      <c r="K10" s="109"/>
    </row>
    <row r="11" spans="1:12" ht="9.9499999999999993" customHeight="1" thickBot="1">
      <c r="A11" s="8"/>
      <c r="B11" s="66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89"/>
      <c r="C12" s="13"/>
      <c r="D12" s="14"/>
      <c r="E12" s="15"/>
      <c r="F12" s="15"/>
      <c r="G12" s="15"/>
      <c r="H12" s="15"/>
      <c r="I12" s="110" t="s">
        <v>15</v>
      </c>
      <c r="J12" s="111"/>
      <c r="K12" s="112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3" t="s">
        <v>149</v>
      </c>
      <c r="B14" s="114"/>
      <c r="C14" s="114"/>
      <c r="D14" s="114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5" t="s">
        <v>14</v>
      </c>
      <c r="K14" s="116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39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39"/>
      <c r="K16" s="47"/>
      <c r="L16" s="48"/>
    </row>
    <row r="17" spans="1:12" ht="21" customHeight="1" thickBot="1">
      <c r="A17" s="22">
        <v>0</v>
      </c>
      <c r="B17" s="90"/>
      <c r="C17" s="23" t="s">
        <v>68</v>
      </c>
      <c r="D17" s="69"/>
      <c r="E17" s="24"/>
      <c r="F17" s="25"/>
      <c r="G17" s="25"/>
      <c r="H17" s="25"/>
      <c r="I17" s="26">
        <f>SUM(H19:H25)</f>
        <v>0</v>
      </c>
      <c r="J17" s="46"/>
      <c r="K17" s="41" t="e">
        <f>SUM(J19:J25)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6"/>
      <c r="K18" s="50"/>
      <c r="L18" s="49"/>
    </row>
    <row r="19" spans="1:12" ht="20.25">
      <c r="A19" s="45" t="s">
        <v>69</v>
      </c>
      <c r="B19" s="45"/>
      <c r="C19" s="76" t="s">
        <v>70</v>
      </c>
      <c r="D19" s="29"/>
      <c r="E19" s="11">
        <v>0</v>
      </c>
      <c r="F19" s="27" t="s">
        <v>16</v>
      </c>
      <c r="G19" s="62"/>
      <c r="H19" s="44">
        <f t="shared" ref="H19:H24" si="0">+E19*G19</f>
        <v>0</v>
      </c>
      <c r="I19" s="6"/>
      <c r="J19" s="61" t="e">
        <f t="shared" ref="J19:J24" si="1">+H19/$I$646</f>
        <v>#DIV/0!</v>
      </c>
      <c r="L19" s="49"/>
    </row>
    <row r="20" spans="1:12" ht="20.25">
      <c r="A20" s="45" t="s">
        <v>71</v>
      </c>
      <c r="B20" s="45"/>
      <c r="C20" s="76" t="s">
        <v>72</v>
      </c>
      <c r="D20" s="29"/>
      <c r="E20" s="11">
        <v>0</v>
      </c>
      <c r="F20" s="27" t="s">
        <v>16</v>
      </c>
      <c r="G20" s="62"/>
      <c r="H20" s="44">
        <f t="shared" si="0"/>
        <v>0</v>
      </c>
      <c r="I20" s="6"/>
      <c r="J20" s="61" t="e">
        <f t="shared" si="1"/>
        <v>#DIV/0!</v>
      </c>
      <c r="L20" s="49"/>
    </row>
    <row r="21" spans="1:12" ht="20.25">
      <c r="A21" s="45" t="s">
        <v>73</v>
      </c>
      <c r="B21" s="45"/>
      <c r="C21" s="76" t="s">
        <v>74</v>
      </c>
      <c r="D21" s="29"/>
      <c r="E21" s="11">
        <v>0</v>
      </c>
      <c r="F21" s="27" t="s">
        <v>16</v>
      </c>
      <c r="G21" s="62"/>
      <c r="H21" s="44">
        <f t="shared" si="0"/>
        <v>0</v>
      </c>
      <c r="I21" s="6"/>
      <c r="J21" s="61" t="e">
        <f t="shared" si="1"/>
        <v>#DIV/0!</v>
      </c>
      <c r="L21" s="49"/>
    </row>
    <row r="22" spans="1:12" ht="20.25">
      <c r="A22" s="45" t="s">
        <v>75</v>
      </c>
      <c r="B22" s="45"/>
      <c r="C22" s="76" t="s">
        <v>76</v>
      </c>
      <c r="D22" s="29"/>
      <c r="E22" s="11">
        <v>0</v>
      </c>
      <c r="F22" s="27" t="s">
        <v>77</v>
      </c>
      <c r="G22" s="62"/>
      <c r="H22" s="44">
        <f t="shared" si="0"/>
        <v>0</v>
      </c>
      <c r="I22" s="6"/>
      <c r="J22" s="61" t="e">
        <f t="shared" si="1"/>
        <v>#DIV/0!</v>
      </c>
      <c r="L22" s="49"/>
    </row>
    <row r="23" spans="1:12" ht="20.25">
      <c r="A23" s="45" t="s">
        <v>78</v>
      </c>
      <c r="B23" s="45"/>
      <c r="C23" s="76" t="s">
        <v>79</v>
      </c>
      <c r="D23" s="29"/>
      <c r="E23" s="11">
        <v>0</v>
      </c>
      <c r="F23" s="27" t="s">
        <v>77</v>
      </c>
      <c r="G23" s="62"/>
      <c r="H23" s="44">
        <f t="shared" si="0"/>
        <v>0</v>
      </c>
      <c r="I23" s="6"/>
      <c r="J23" s="61" t="e">
        <f t="shared" si="1"/>
        <v>#DIV/0!</v>
      </c>
      <c r="L23" s="49"/>
    </row>
    <row r="24" spans="1:12" ht="20.25">
      <c r="A24" s="45" t="s">
        <v>80</v>
      </c>
      <c r="B24" s="45"/>
      <c r="C24" s="81" t="s">
        <v>81</v>
      </c>
      <c r="D24" s="29"/>
      <c r="E24" s="11">
        <v>0</v>
      </c>
      <c r="F24" s="27" t="s">
        <v>16</v>
      </c>
      <c r="G24" s="62"/>
      <c r="H24" s="44">
        <f t="shared" si="0"/>
        <v>0</v>
      </c>
      <c r="I24" s="6"/>
      <c r="J24" s="61" t="e">
        <f t="shared" si="1"/>
        <v>#DIV/0!</v>
      </c>
      <c r="L24" s="49"/>
    </row>
    <row r="25" spans="1:12" s="2" customFormat="1" ht="15.75" thickBot="1">
      <c r="A25" s="20"/>
      <c r="B25" s="21"/>
      <c r="C25" s="105"/>
      <c r="D25" s="105"/>
      <c r="E25" s="38"/>
      <c r="F25" s="38"/>
      <c r="G25" s="38"/>
      <c r="H25" s="38"/>
      <c r="I25" s="39"/>
      <c r="J25" s="39"/>
      <c r="K25" s="51"/>
      <c r="L25" s="48"/>
    </row>
    <row r="26" spans="1:12" ht="21" customHeight="1" thickBot="1">
      <c r="A26" s="22">
        <v>1</v>
      </c>
      <c r="B26" s="90"/>
      <c r="C26" s="23" t="s">
        <v>38</v>
      </c>
      <c r="D26" s="69"/>
      <c r="E26" s="24"/>
      <c r="F26" s="25"/>
      <c r="G26" s="25"/>
      <c r="H26" s="25"/>
      <c r="I26" s="26">
        <f>SUM(H28:H32)</f>
        <v>0</v>
      </c>
      <c r="J26" s="46"/>
      <c r="K26" s="41" t="e">
        <f>SUM(J28:J32)</f>
        <v>#DIV/0!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6"/>
      <c r="K27" s="50"/>
      <c r="L27" s="49"/>
    </row>
    <row r="28" spans="1:12" ht="20.25">
      <c r="A28" s="45" t="s">
        <v>0</v>
      </c>
      <c r="B28" s="45"/>
      <c r="C28" s="76" t="s">
        <v>39</v>
      </c>
      <c r="D28" s="29"/>
      <c r="E28" s="11">
        <v>0</v>
      </c>
      <c r="F28" s="27" t="s">
        <v>16</v>
      </c>
      <c r="G28" s="62"/>
      <c r="H28" s="44">
        <f t="shared" ref="H28" si="2">+E28*G28</f>
        <v>0</v>
      </c>
      <c r="I28" s="6"/>
      <c r="J28" s="61" t="e">
        <f>+H28/$I$225</f>
        <v>#DIV/0!</v>
      </c>
      <c r="L28" s="49"/>
    </row>
    <row r="29" spans="1:12" ht="20.25">
      <c r="A29" s="45" t="s">
        <v>1</v>
      </c>
      <c r="B29" s="45"/>
      <c r="C29" s="76" t="s">
        <v>150</v>
      </c>
      <c r="D29" s="29"/>
      <c r="E29" s="11">
        <v>0</v>
      </c>
      <c r="F29" s="27" t="s">
        <v>16</v>
      </c>
      <c r="G29" s="62"/>
      <c r="H29" s="44">
        <f t="shared" ref="H29:H31" si="3">+E29*G29</f>
        <v>0</v>
      </c>
      <c r="I29" s="6"/>
      <c r="J29" s="61" t="e">
        <f>+H29/$I$225</f>
        <v>#DIV/0!</v>
      </c>
      <c r="L29" s="49"/>
    </row>
    <row r="30" spans="1:12" ht="20.25">
      <c r="A30" s="45" t="s">
        <v>2</v>
      </c>
      <c r="B30" s="45"/>
      <c r="C30" s="76" t="s">
        <v>40</v>
      </c>
      <c r="D30" s="29"/>
      <c r="E30" s="11">
        <v>0</v>
      </c>
      <c r="F30" s="27" t="s">
        <v>18</v>
      </c>
      <c r="G30" s="62"/>
      <c r="H30" s="44">
        <f t="shared" si="3"/>
        <v>0</v>
      </c>
      <c r="I30" s="6"/>
      <c r="J30" s="61" t="e">
        <f>+H30/$I$225</f>
        <v>#DIV/0!</v>
      </c>
      <c r="L30" s="49"/>
    </row>
    <row r="31" spans="1:12" ht="20.25">
      <c r="A31" s="45" t="s">
        <v>152</v>
      </c>
      <c r="B31" s="45"/>
      <c r="C31" s="81" t="s">
        <v>151</v>
      </c>
      <c r="D31" s="29"/>
      <c r="E31" s="11">
        <v>0</v>
      </c>
      <c r="F31" s="27" t="s">
        <v>16</v>
      </c>
      <c r="G31" s="62"/>
      <c r="H31" s="44">
        <f t="shared" si="3"/>
        <v>0</v>
      </c>
      <c r="I31" s="6"/>
      <c r="J31" s="61" t="e">
        <f>+H31/$I$225</f>
        <v>#DIV/0!</v>
      </c>
      <c r="L31" s="49"/>
    </row>
    <row r="32" spans="1:12" s="2" customFormat="1" ht="15.75" thickBot="1">
      <c r="A32" s="20"/>
      <c r="B32" s="21"/>
      <c r="C32" s="105"/>
      <c r="D32" s="105"/>
      <c r="E32" s="38"/>
      <c r="F32" s="38"/>
      <c r="G32" s="38"/>
      <c r="H32" s="38"/>
      <c r="I32" s="39"/>
      <c r="J32" s="39"/>
      <c r="K32" s="51"/>
      <c r="L32" s="48"/>
    </row>
    <row r="33" spans="1:24" ht="21" thickBot="1">
      <c r="A33" s="22" t="s">
        <v>3</v>
      </c>
      <c r="B33" s="90"/>
      <c r="C33" s="23" t="s">
        <v>41</v>
      </c>
      <c r="D33" s="69"/>
      <c r="E33" s="24"/>
      <c r="F33" s="25"/>
      <c r="G33" s="25"/>
      <c r="H33" s="25"/>
      <c r="I33" s="26">
        <f>SUM(H35:H38)</f>
        <v>0</v>
      </c>
      <c r="J33" s="46"/>
      <c r="K33" s="41" t="e">
        <f>SUM(J35:J38)</f>
        <v>#DIV/0!</v>
      </c>
    </row>
    <row r="34" spans="1:24" ht="15.7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</row>
    <row r="35" spans="1:24" ht="20.25">
      <c r="A35" s="70" t="s">
        <v>4</v>
      </c>
      <c r="B35" s="70"/>
      <c r="C35" s="76" t="s">
        <v>153</v>
      </c>
      <c r="D35" s="29"/>
      <c r="E35" s="11">
        <v>0</v>
      </c>
      <c r="F35" s="27" t="s">
        <v>33</v>
      </c>
      <c r="G35" s="62"/>
      <c r="H35" s="44">
        <f t="shared" ref="H35" si="4">+E35*G35</f>
        <v>0</v>
      </c>
      <c r="I35" s="6"/>
      <c r="J35" s="61" t="e">
        <f>+H35/$I$225</f>
        <v>#DIV/0!</v>
      </c>
      <c r="L35" s="49"/>
    </row>
    <row r="36" spans="1:24" ht="20.25">
      <c r="A36" s="70" t="s">
        <v>31</v>
      </c>
      <c r="B36" s="70"/>
      <c r="C36" s="76" t="s">
        <v>42</v>
      </c>
      <c r="D36" s="29"/>
      <c r="E36" s="11">
        <v>0</v>
      </c>
      <c r="F36" s="27" t="s">
        <v>17</v>
      </c>
      <c r="G36" s="62"/>
      <c r="H36" s="44">
        <f t="shared" ref="H36:H37" si="5">+E36*G36</f>
        <v>0</v>
      </c>
      <c r="I36" s="6"/>
      <c r="J36" s="61" t="e">
        <f>+H36/$I$225</f>
        <v>#DIV/0!</v>
      </c>
      <c r="L36" s="49"/>
    </row>
    <row r="37" spans="1:24" ht="20.25">
      <c r="A37" s="70" t="s">
        <v>32</v>
      </c>
      <c r="B37" s="70"/>
      <c r="C37" s="76" t="s">
        <v>154</v>
      </c>
      <c r="D37" s="29"/>
      <c r="E37" s="11">
        <v>0</v>
      </c>
      <c r="F37" s="27" t="s">
        <v>33</v>
      </c>
      <c r="G37" s="62"/>
      <c r="H37" s="44">
        <f t="shared" si="5"/>
        <v>0</v>
      </c>
      <c r="I37" s="6"/>
      <c r="J37" s="61" t="e">
        <f>+H37/$I$225</f>
        <v>#DIV/0!</v>
      </c>
      <c r="L37" s="49"/>
    </row>
    <row r="38" spans="1:24" ht="15.75" thickBot="1">
      <c r="A38" s="30"/>
      <c r="B38" s="91"/>
      <c r="C38" s="106"/>
      <c r="D38" s="106"/>
      <c r="E38" s="38"/>
      <c r="F38" s="38"/>
      <c r="G38" s="38"/>
      <c r="H38" s="38"/>
      <c r="I38" s="39"/>
      <c r="J38" s="39"/>
      <c r="K38" s="51"/>
      <c r="L38" s="48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1" thickBot="1">
      <c r="A39" s="22">
        <v>3</v>
      </c>
      <c r="B39" s="90"/>
      <c r="C39" s="32" t="s">
        <v>155</v>
      </c>
      <c r="D39" s="33"/>
      <c r="E39" s="24"/>
      <c r="F39" s="25"/>
      <c r="G39" s="25"/>
      <c r="H39" s="25"/>
      <c r="I39" s="26">
        <f>SUM(H41:H48)</f>
        <v>0</v>
      </c>
      <c r="J39" s="46"/>
      <c r="K39" s="41" t="e">
        <f>SUM(J41:J48)</f>
        <v>#DIV/0!</v>
      </c>
    </row>
    <row r="40" spans="1:24" ht="15.7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</row>
    <row r="41" spans="1:24" ht="20.25">
      <c r="B41" s="45" t="s">
        <v>156</v>
      </c>
      <c r="C41" s="81" t="s">
        <v>85</v>
      </c>
      <c r="D41" s="29"/>
      <c r="E41" s="11"/>
      <c r="F41" s="27"/>
      <c r="G41" s="62"/>
      <c r="H41" s="44"/>
      <c r="I41" s="6"/>
      <c r="J41" s="61"/>
      <c r="L41" s="49"/>
    </row>
    <row r="42" spans="1:24" ht="20.25">
      <c r="A42" s="45" t="s">
        <v>23</v>
      </c>
      <c r="B42" s="45"/>
      <c r="C42" s="81" t="s">
        <v>157</v>
      </c>
      <c r="D42" s="29"/>
      <c r="E42" s="11">
        <v>0</v>
      </c>
      <c r="F42" s="27" t="s">
        <v>17</v>
      </c>
      <c r="G42" s="62"/>
      <c r="H42" s="44">
        <f t="shared" ref="H42" si="6">+E42*G42</f>
        <v>0</v>
      </c>
      <c r="I42" s="6"/>
      <c r="J42" s="61" t="e">
        <f>+H42/$I$225</f>
        <v>#DIV/0!</v>
      </c>
      <c r="L42" s="49"/>
    </row>
    <row r="43" spans="1:24" ht="20.25">
      <c r="A43" s="45" t="s">
        <v>37</v>
      </c>
      <c r="B43" s="45"/>
      <c r="C43" s="81" t="s">
        <v>158</v>
      </c>
      <c r="D43" s="29"/>
      <c r="E43" s="11">
        <v>0</v>
      </c>
      <c r="F43" s="27" t="s">
        <v>17</v>
      </c>
      <c r="G43" s="62"/>
      <c r="H43" s="44">
        <f t="shared" ref="H43:H45" si="7">+E43*G43</f>
        <v>0</v>
      </c>
      <c r="I43" s="6"/>
      <c r="J43" s="61" t="e">
        <f>+H43/$I$225</f>
        <v>#DIV/0!</v>
      </c>
      <c r="L43" s="49"/>
    </row>
    <row r="44" spans="1:24" ht="20.25">
      <c r="A44" s="45" t="s">
        <v>82</v>
      </c>
      <c r="B44" s="45"/>
      <c r="C44" s="81" t="s">
        <v>159</v>
      </c>
      <c r="D44" s="29"/>
      <c r="E44" s="11">
        <v>0</v>
      </c>
      <c r="F44" s="27" t="s">
        <v>17</v>
      </c>
      <c r="G44" s="62"/>
      <c r="H44" s="44">
        <f t="shared" si="7"/>
        <v>0</v>
      </c>
      <c r="I44" s="6"/>
      <c r="J44" s="61" t="e">
        <f>+H44/$I$225</f>
        <v>#DIV/0!</v>
      </c>
      <c r="L44" s="49"/>
    </row>
    <row r="45" spans="1:24" ht="20.25">
      <c r="A45" s="45" t="s">
        <v>83</v>
      </c>
      <c r="B45" s="45"/>
      <c r="C45" s="81" t="s">
        <v>160</v>
      </c>
      <c r="D45" s="29"/>
      <c r="E45" s="11">
        <v>0</v>
      </c>
      <c r="F45" s="27" t="s">
        <v>17</v>
      </c>
      <c r="G45" s="62"/>
      <c r="H45" s="44">
        <f t="shared" si="7"/>
        <v>0</v>
      </c>
      <c r="I45" s="6"/>
      <c r="J45" s="61" t="e">
        <f>+H45/$I$225</f>
        <v>#DIV/0!</v>
      </c>
      <c r="L45" s="49"/>
    </row>
    <row r="46" spans="1:24" ht="20.25">
      <c r="B46" s="45" t="s">
        <v>161</v>
      </c>
      <c r="C46" s="81"/>
      <c r="D46" s="29"/>
      <c r="E46" s="11"/>
      <c r="F46" s="27"/>
      <c r="G46" s="62"/>
      <c r="H46" s="44"/>
      <c r="I46" s="6"/>
      <c r="J46" s="61"/>
      <c r="L46" s="49"/>
    </row>
    <row r="47" spans="1:24" ht="20.25">
      <c r="A47" s="45" t="s">
        <v>163</v>
      </c>
      <c r="B47" s="45"/>
      <c r="C47" s="81" t="s">
        <v>162</v>
      </c>
      <c r="D47" s="29"/>
      <c r="E47" s="11">
        <v>0</v>
      </c>
      <c r="F47" s="27" t="s">
        <v>17</v>
      </c>
      <c r="G47" s="62"/>
      <c r="H47" s="44">
        <f t="shared" ref="H47" si="8">+E47*G47</f>
        <v>0</v>
      </c>
      <c r="I47" s="6"/>
      <c r="J47" s="61" t="e">
        <f>+H47/$I$225</f>
        <v>#DIV/0!</v>
      </c>
      <c r="L47" s="49"/>
    </row>
    <row r="48" spans="1:24" ht="21" thickBot="1">
      <c r="A48" s="45"/>
      <c r="B48" s="45"/>
      <c r="C48" s="43"/>
      <c r="D48" s="29"/>
      <c r="E48" s="11"/>
      <c r="F48" s="27"/>
      <c r="G48" s="62"/>
      <c r="H48" s="38"/>
      <c r="I48" s="39"/>
      <c r="J48" s="64"/>
      <c r="L48" s="49"/>
    </row>
    <row r="49" spans="1:24" ht="21" thickBot="1">
      <c r="A49" s="22">
        <v>4</v>
      </c>
      <c r="B49" s="90"/>
      <c r="C49" s="23" t="s">
        <v>164</v>
      </c>
      <c r="D49" s="69"/>
      <c r="E49" s="24"/>
      <c r="F49" s="25"/>
      <c r="G49" s="25"/>
      <c r="H49" s="25"/>
      <c r="I49" s="26">
        <f>SUM(H51:H52)</f>
        <v>0</v>
      </c>
      <c r="J49" s="46"/>
      <c r="K49" s="41" t="e">
        <f>SUM(J51:J52)</f>
        <v>#DIV/0!</v>
      </c>
    </row>
    <row r="50" spans="1:24">
      <c r="A50" s="34"/>
      <c r="B50" s="93"/>
      <c r="C50" s="28"/>
      <c r="D50" s="35"/>
      <c r="E50" s="5"/>
      <c r="F50" s="5"/>
      <c r="G50" s="5"/>
      <c r="H50" s="5"/>
      <c r="I50" s="6"/>
      <c r="J50" s="6"/>
      <c r="K50" s="52"/>
      <c r="L50" s="49"/>
    </row>
    <row r="51" spans="1:24" ht="15.75">
      <c r="A51" s="42" t="s">
        <v>5</v>
      </c>
      <c r="B51" s="45"/>
      <c r="C51" s="83" t="s">
        <v>165</v>
      </c>
      <c r="D51" s="29"/>
      <c r="E51" s="11">
        <v>0</v>
      </c>
      <c r="F51" s="27" t="s">
        <v>33</v>
      </c>
      <c r="G51" s="11"/>
      <c r="H51" s="44">
        <f t="shared" ref="H51" si="9">+E51*G51</f>
        <v>0</v>
      </c>
      <c r="I51" s="6"/>
      <c r="J51" s="61" t="e">
        <f>+H51/$I$225</f>
        <v>#DIV/0!</v>
      </c>
      <c r="L51" s="49"/>
    </row>
    <row r="52" spans="1:24" ht="15.75" thickBot="1">
      <c r="A52" s="30"/>
      <c r="B52" s="91"/>
      <c r="C52" s="106"/>
      <c r="D52" s="106"/>
      <c r="E52" s="38"/>
      <c r="F52" s="38"/>
      <c r="G52" s="38"/>
      <c r="H52" s="38"/>
      <c r="I52" s="39"/>
      <c r="J52" s="64"/>
      <c r="K52" s="53"/>
      <c r="L52" s="49"/>
    </row>
    <row r="53" spans="1:24" s="2" customFormat="1" ht="21" thickBot="1">
      <c r="A53" s="22">
        <v>5</v>
      </c>
      <c r="B53" s="90"/>
      <c r="C53" s="32" t="s">
        <v>166</v>
      </c>
      <c r="D53" s="33"/>
      <c r="E53" s="24"/>
      <c r="F53" s="25"/>
      <c r="G53" s="25"/>
      <c r="H53" s="25"/>
      <c r="I53" s="26">
        <f>SUM(H55:H58)</f>
        <v>0</v>
      </c>
      <c r="J53" s="46"/>
      <c r="K53" s="41" t="e">
        <f>SUM(J55:J58)</f>
        <v>#DIV/0!</v>
      </c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4" s="2" customFormat="1">
      <c r="A54" s="34"/>
      <c r="B54" s="93"/>
      <c r="C54" s="28"/>
      <c r="D54" s="35"/>
      <c r="E54" s="5"/>
      <c r="F54" s="5"/>
      <c r="G54" s="5"/>
      <c r="H54" s="5"/>
      <c r="I54" s="6"/>
      <c r="J54" s="6"/>
      <c r="K54" s="52"/>
      <c r="L54" s="49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 ht="15.75">
      <c r="A55" s="45" t="s">
        <v>6</v>
      </c>
      <c r="B55" s="45"/>
      <c r="C55" s="82" t="s">
        <v>167</v>
      </c>
      <c r="D55" s="29"/>
      <c r="E55" s="11">
        <v>0</v>
      </c>
      <c r="F55" s="27" t="s">
        <v>17</v>
      </c>
      <c r="G55" s="11"/>
      <c r="H55" s="44">
        <f t="shared" ref="H55" si="10">+E55*G55</f>
        <v>0</v>
      </c>
      <c r="I55" s="6"/>
      <c r="J55" s="61" t="e">
        <f>+H55/$I$225</f>
        <v>#DIV/0!</v>
      </c>
      <c r="L55" s="48"/>
    </row>
    <row r="56" spans="1:24" s="2" customFormat="1" ht="15.75">
      <c r="A56" s="45" t="s">
        <v>25</v>
      </c>
      <c r="B56" s="45"/>
      <c r="C56" s="82" t="s">
        <v>168</v>
      </c>
      <c r="D56" s="29"/>
      <c r="E56" s="11">
        <v>0</v>
      </c>
      <c r="F56" s="27" t="s">
        <v>17</v>
      </c>
      <c r="G56" s="11"/>
      <c r="H56" s="44">
        <f t="shared" ref="H56:H57" si="11">+E56*G56</f>
        <v>0</v>
      </c>
      <c r="I56" s="6"/>
      <c r="J56" s="61" t="e">
        <f>+H56/$I$225</f>
        <v>#DIV/0!</v>
      </c>
      <c r="L56" s="48"/>
    </row>
    <row r="57" spans="1:24" s="2" customFormat="1" ht="15.75">
      <c r="A57" s="45" t="s">
        <v>84</v>
      </c>
      <c r="B57" s="45"/>
      <c r="C57" s="82" t="s">
        <v>169</v>
      </c>
      <c r="D57" s="29"/>
      <c r="E57" s="11">
        <v>0</v>
      </c>
      <c r="F57" s="27" t="s">
        <v>17</v>
      </c>
      <c r="G57" s="11"/>
      <c r="H57" s="44">
        <f t="shared" si="11"/>
        <v>0</v>
      </c>
      <c r="I57" s="6"/>
      <c r="J57" s="61" t="e">
        <f>+H57/$I$225</f>
        <v>#DIV/0!</v>
      </c>
      <c r="L57" s="48"/>
    </row>
    <row r="58" spans="1:24" ht="16.5" thickBot="1">
      <c r="A58" s="72"/>
      <c r="B58" s="72"/>
      <c r="C58" s="73"/>
      <c r="D58" s="29"/>
      <c r="E58" s="74"/>
      <c r="F58" s="75"/>
      <c r="G58" s="74"/>
      <c r="H58" s="38"/>
      <c r="I58" s="39"/>
      <c r="J58" s="51"/>
      <c r="K58" s="2"/>
      <c r="L58" s="4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2" customFormat="1" ht="21" thickBot="1">
      <c r="A59" s="22">
        <v>6</v>
      </c>
      <c r="B59" s="90"/>
      <c r="C59" s="23" t="s">
        <v>88</v>
      </c>
      <c r="D59" s="69"/>
      <c r="E59" s="24"/>
      <c r="F59" s="25"/>
      <c r="G59" s="25"/>
      <c r="H59" s="25"/>
      <c r="I59" s="26">
        <f>SUM(H61:H62)</f>
        <v>0</v>
      </c>
      <c r="J59" s="46"/>
      <c r="K59" s="41" t="e">
        <f>SUM(J61:J62)</f>
        <v>#DIV/0!</v>
      </c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s="2" customFormat="1">
      <c r="A60" s="36"/>
      <c r="B60" s="94"/>
      <c r="C60" s="37"/>
      <c r="D60" s="28"/>
      <c r="E60" s="5"/>
      <c r="F60" s="5"/>
      <c r="G60" s="5"/>
      <c r="H60" s="5"/>
      <c r="I60" s="6"/>
      <c r="J60" s="6"/>
      <c r="K60" s="50"/>
      <c r="L60" s="49"/>
      <c r="M60"/>
      <c r="N60"/>
      <c r="O60"/>
      <c r="P60"/>
      <c r="Q60"/>
      <c r="R60"/>
      <c r="S60"/>
      <c r="T60"/>
      <c r="U60"/>
      <c r="V60"/>
      <c r="W60"/>
      <c r="X60"/>
    </row>
    <row r="61" spans="1:24" s="2" customFormat="1" ht="20.25">
      <c r="A61" s="42" t="s">
        <v>7</v>
      </c>
      <c r="B61" s="45"/>
      <c r="C61" s="82" t="s">
        <v>170</v>
      </c>
      <c r="D61" s="29"/>
      <c r="E61" s="11">
        <v>0</v>
      </c>
      <c r="F61" s="27" t="s">
        <v>17</v>
      </c>
      <c r="G61" s="63"/>
      <c r="H61" s="44">
        <f t="shared" ref="H61" si="12">+E61*G61</f>
        <v>0</v>
      </c>
      <c r="I61" s="6"/>
      <c r="J61" s="61" t="e">
        <f>+H61/$I$225</f>
        <v>#DIV/0!</v>
      </c>
      <c r="L61" s="48"/>
    </row>
    <row r="62" spans="1:24" ht="15.75" thickBot="1">
      <c r="A62" s="30"/>
      <c r="B62" s="91"/>
      <c r="C62" s="106"/>
      <c r="D62" s="106"/>
      <c r="E62" s="38"/>
      <c r="F62" s="38"/>
      <c r="G62" s="38"/>
      <c r="H62" s="38"/>
      <c r="I62" s="39"/>
      <c r="J62" s="39"/>
      <c r="K62" s="39"/>
      <c r="L62" s="49"/>
    </row>
    <row r="63" spans="1:24" s="2" customFormat="1" ht="21" thickBot="1">
      <c r="A63" s="31">
        <v>7</v>
      </c>
      <c r="B63" s="92"/>
      <c r="C63" s="95" t="s">
        <v>44</v>
      </c>
      <c r="D63" s="33"/>
      <c r="E63" s="24"/>
      <c r="F63" s="25"/>
      <c r="G63" s="25"/>
      <c r="H63" s="25"/>
      <c r="I63" s="26">
        <f>SUM(H65:H69)</f>
        <v>0</v>
      </c>
      <c r="J63" s="46"/>
      <c r="K63" s="41" t="e">
        <f>SUM(J65:J69)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>
      <c r="A64" s="36"/>
      <c r="B64" s="94"/>
      <c r="C64" s="37"/>
      <c r="D64" s="28"/>
      <c r="E64" s="5"/>
      <c r="F64" s="5"/>
      <c r="G64" s="5"/>
      <c r="H64" s="5"/>
      <c r="I64" s="6"/>
      <c r="J64" s="6"/>
      <c r="K64" s="50"/>
      <c r="L64" s="49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 ht="15.75">
      <c r="A65" s="42" t="s">
        <v>8</v>
      </c>
      <c r="B65" s="45" t="s">
        <v>171</v>
      </c>
      <c r="C65" s="83" t="s">
        <v>172</v>
      </c>
      <c r="D65" s="29"/>
      <c r="E65" s="11">
        <v>0</v>
      </c>
      <c r="F65" s="27" t="s">
        <v>17</v>
      </c>
      <c r="G65" s="84"/>
      <c r="H65" s="44">
        <f t="shared" ref="H65" si="13">+E65*G65</f>
        <v>0</v>
      </c>
      <c r="I65" s="6"/>
      <c r="J65" s="61" t="e">
        <f>+H65/$I$225</f>
        <v>#DIV/0!</v>
      </c>
      <c r="L65" s="48"/>
    </row>
    <row r="66" spans="1:24" s="2" customFormat="1" ht="15.75">
      <c r="A66" s="42" t="s">
        <v>66</v>
      </c>
      <c r="B66" s="45"/>
      <c r="C66" s="82" t="s">
        <v>89</v>
      </c>
      <c r="D66" s="29"/>
      <c r="E66" s="11">
        <v>0</v>
      </c>
      <c r="F66" s="27" t="s">
        <v>17</v>
      </c>
      <c r="G66" s="84"/>
      <c r="H66" s="44">
        <f t="shared" ref="H66" si="14">+E66*G66</f>
        <v>0</v>
      </c>
      <c r="I66" s="6"/>
      <c r="J66" s="61" t="e">
        <f>+H66/$I$225</f>
        <v>#DIV/0!</v>
      </c>
      <c r="L66" s="48"/>
    </row>
    <row r="67" spans="1:24" s="2" customFormat="1" ht="15.75">
      <c r="A67" s="42" t="s">
        <v>86</v>
      </c>
      <c r="B67" s="45"/>
      <c r="C67" s="82" t="s">
        <v>173</v>
      </c>
      <c r="D67" s="29"/>
      <c r="E67" s="11">
        <v>0</v>
      </c>
      <c r="F67" s="27" t="s">
        <v>24</v>
      </c>
      <c r="G67" s="84"/>
      <c r="H67" s="44">
        <f t="shared" ref="H67:H68" si="15">+E67*G67</f>
        <v>0</v>
      </c>
      <c r="I67" s="6"/>
      <c r="J67" s="61" t="e">
        <f>+H67/$I$225</f>
        <v>#DIV/0!</v>
      </c>
      <c r="L67" s="48"/>
    </row>
    <row r="68" spans="1:24" s="2" customFormat="1" ht="15.75">
      <c r="A68" s="42" t="s">
        <v>87</v>
      </c>
      <c r="B68" s="45"/>
      <c r="C68" s="82" t="s">
        <v>174</v>
      </c>
      <c r="D68" s="29"/>
      <c r="E68" s="11">
        <v>0</v>
      </c>
      <c r="F68" s="27" t="s">
        <v>24</v>
      </c>
      <c r="G68" s="84"/>
      <c r="H68" s="44">
        <f t="shared" si="15"/>
        <v>0</v>
      </c>
      <c r="I68" s="6"/>
      <c r="J68" s="61" t="e">
        <f>+H68/$I$225</f>
        <v>#DIV/0!</v>
      </c>
      <c r="L68" s="48"/>
    </row>
    <row r="69" spans="1:24" ht="15.75" thickBot="1">
      <c r="A69" s="30"/>
      <c r="B69" s="91"/>
      <c r="C69" s="106"/>
      <c r="D69" s="106"/>
      <c r="E69" s="38"/>
      <c r="F69" s="38"/>
      <c r="G69" s="38"/>
      <c r="H69" s="38"/>
      <c r="I69" s="39"/>
      <c r="J69" s="39"/>
      <c r="K69" s="51"/>
      <c r="L69" s="49"/>
    </row>
    <row r="70" spans="1:24" s="2" customFormat="1" ht="21" thickBot="1">
      <c r="A70" s="31">
        <v>8</v>
      </c>
      <c r="B70" s="92"/>
      <c r="C70" s="32" t="s">
        <v>175</v>
      </c>
      <c r="D70" s="33"/>
      <c r="E70" s="24"/>
      <c r="F70" s="25"/>
      <c r="G70" s="25"/>
      <c r="H70" s="25"/>
      <c r="I70" s="26">
        <f>SUM(H72:H76)</f>
        <v>0</v>
      </c>
      <c r="J70" s="46"/>
      <c r="K70" s="41" t="e">
        <f>SUM(J72:J76)</f>
        <v>#DIV/0!</v>
      </c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>
      <c r="A71" s="36"/>
      <c r="B71" s="94"/>
      <c r="C71" s="37"/>
      <c r="D71" s="28"/>
      <c r="E71" s="5"/>
      <c r="F71" s="5"/>
      <c r="G71" s="5"/>
      <c r="H71" s="5"/>
      <c r="I71" s="6"/>
      <c r="J71" s="6"/>
      <c r="K71" s="50"/>
      <c r="L71" s="49"/>
    </row>
    <row r="72" spans="1:24" ht="15.75">
      <c r="A72" s="42" t="s">
        <v>26</v>
      </c>
      <c r="B72" s="45"/>
      <c r="C72" s="76" t="s">
        <v>176</v>
      </c>
      <c r="D72" s="29"/>
      <c r="E72" s="11">
        <v>0</v>
      </c>
      <c r="F72" s="27" t="s">
        <v>17</v>
      </c>
      <c r="G72" s="11"/>
      <c r="H72" s="44">
        <f t="shared" ref="H72" si="16">+E72*G72</f>
        <v>0</v>
      </c>
      <c r="I72" s="6"/>
      <c r="J72" s="61" t="e">
        <f>+H72/$I$225</f>
        <v>#DIV/0!</v>
      </c>
      <c r="K72" s="2"/>
      <c r="L72" s="4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>
      <c r="A73" s="42" t="s">
        <v>180</v>
      </c>
      <c r="B73" s="45"/>
      <c r="C73" s="81" t="s">
        <v>177</v>
      </c>
      <c r="D73" s="29"/>
      <c r="E73" s="11">
        <v>0</v>
      </c>
      <c r="F73" s="27" t="s">
        <v>17</v>
      </c>
      <c r="G73" s="11"/>
      <c r="H73" s="44">
        <f t="shared" ref="H73:H75" si="17">+E73*G73</f>
        <v>0</v>
      </c>
      <c r="I73" s="6"/>
      <c r="J73" s="61" t="e">
        <f t="shared" ref="J73:J75" si="18">+H73/$I$225</f>
        <v>#DIV/0!</v>
      </c>
      <c r="K73" s="2"/>
      <c r="L73" s="4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>
      <c r="A74" s="42" t="s">
        <v>181</v>
      </c>
      <c r="B74" s="45"/>
      <c r="C74" s="81" t="s">
        <v>178</v>
      </c>
      <c r="D74" s="29"/>
      <c r="E74" s="11">
        <v>0</v>
      </c>
      <c r="F74" s="27" t="s">
        <v>17</v>
      </c>
      <c r="G74" s="11"/>
      <c r="H74" s="44">
        <f t="shared" si="17"/>
        <v>0</v>
      </c>
      <c r="I74" s="6"/>
      <c r="J74" s="61" t="e">
        <f t="shared" si="18"/>
        <v>#DIV/0!</v>
      </c>
      <c r="K74" s="2"/>
      <c r="L74" s="48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>
      <c r="A75" s="42" t="s">
        <v>182</v>
      </c>
      <c r="B75" s="45"/>
      <c r="C75" s="81" t="s">
        <v>179</v>
      </c>
      <c r="D75" s="29"/>
      <c r="E75" s="11">
        <v>0</v>
      </c>
      <c r="F75" s="27" t="s">
        <v>17</v>
      </c>
      <c r="G75" s="11"/>
      <c r="H75" s="44">
        <f t="shared" si="17"/>
        <v>0</v>
      </c>
      <c r="I75" s="6"/>
      <c r="J75" s="61" t="e">
        <f t="shared" si="18"/>
        <v>#DIV/0!</v>
      </c>
      <c r="K75" s="2"/>
      <c r="L75" s="48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thickBot="1">
      <c r="A76" s="30"/>
      <c r="B76" s="91"/>
      <c r="C76" s="106"/>
      <c r="D76" s="106"/>
      <c r="E76" s="38"/>
      <c r="F76" s="38"/>
      <c r="G76" s="38"/>
      <c r="H76" s="38"/>
      <c r="I76" s="39"/>
      <c r="J76" s="39"/>
      <c r="K76" s="51"/>
      <c r="L76" s="49"/>
    </row>
    <row r="77" spans="1:24" s="2" customFormat="1" ht="21" thickBot="1">
      <c r="A77" s="31">
        <v>9</v>
      </c>
      <c r="B77" s="92"/>
      <c r="C77" s="32" t="s">
        <v>53</v>
      </c>
      <c r="D77" s="33"/>
      <c r="E77" s="24"/>
      <c r="F77" s="25"/>
      <c r="G77" s="25"/>
      <c r="H77" s="25"/>
      <c r="I77" s="26">
        <f>SUM(H79:H80)</f>
        <v>0</v>
      </c>
      <c r="J77" s="46"/>
      <c r="K77" s="41" t="e">
        <f>SUM(J79:J80)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s="2" customFormat="1">
      <c r="A78" s="36"/>
      <c r="B78" s="94"/>
      <c r="C78" s="37"/>
      <c r="D78" s="28"/>
      <c r="E78" s="5"/>
      <c r="F78" s="5"/>
      <c r="G78" s="5"/>
      <c r="H78" s="5"/>
      <c r="I78" s="6"/>
      <c r="J78" s="6"/>
      <c r="K78" s="50"/>
      <c r="L78" s="49"/>
      <c r="M78"/>
      <c r="N78"/>
      <c r="O78"/>
      <c r="P78"/>
      <c r="Q78"/>
      <c r="R78"/>
      <c r="S78"/>
      <c r="T78"/>
      <c r="U78"/>
      <c r="V78"/>
      <c r="W78"/>
      <c r="X78"/>
    </row>
    <row r="79" spans="1:24" s="2" customFormat="1" ht="15.75">
      <c r="A79" s="42" t="s">
        <v>27</v>
      </c>
      <c r="B79" s="45"/>
      <c r="C79" s="78" t="s">
        <v>183</v>
      </c>
      <c r="D79" s="29"/>
      <c r="E79" s="11">
        <v>0</v>
      </c>
      <c r="F79" s="27" t="s">
        <v>17</v>
      </c>
      <c r="G79" s="11"/>
      <c r="H79" s="44">
        <f t="shared" ref="H79" si="19">+E79*G79</f>
        <v>0</v>
      </c>
      <c r="I79" s="6"/>
      <c r="J79" s="61" t="e">
        <f>+H79/$I$225</f>
        <v>#DIV/0!</v>
      </c>
      <c r="L79" s="48"/>
    </row>
    <row r="80" spans="1:24" ht="15.75" thickBot="1">
      <c r="A80" s="30"/>
      <c r="B80" s="91"/>
      <c r="C80" s="106"/>
      <c r="D80" s="106"/>
      <c r="E80" s="38"/>
      <c r="F80" s="38"/>
      <c r="G80" s="38"/>
      <c r="H80" s="38"/>
      <c r="I80" s="39"/>
      <c r="J80" s="39"/>
      <c r="K80" s="51"/>
      <c r="L80" s="49"/>
    </row>
    <row r="81" spans="1:24" s="2" customFormat="1" ht="21" thickBot="1">
      <c r="A81" s="31">
        <v>10</v>
      </c>
      <c r="B81" s="92"/>
      <c r="C81" s="32" t="s">
        <v>61</v>
      </c>
      <c r="D81" s="33"/>
      <c r="E81" s="24"/>
      <c r="F81" s="25"/>
      <c r="G81" s="25"/>
      <c r="H81" s="25"/>
      <c r="I81" s="26">
        <f>SUM(H83:H90)</f>
        <v>0</v>
      </c>
      <c r="J81" s="46"/>
      <c r="K81" s="41" t="e">
        <f>SUM(J83:J90)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6"/>
      <c r="B82" s="94"/>
      <c r="C82" s="37"/>
      <c r="D82" s="28"/>
      <c r="E82" s="5"/>
      <c r="F82" s="5"/>
      <c r="G82" s="5"/>
      <c r="H82" s="5"/>
      <c r="I82" s="6"/>
      <c r="J82" s="6"/>
      <c r="K82" s="50"/>
      <c r="L82" s="49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B83" s="45" t="s">
        <v>55</v>
      </c>
      <c r="C83" s="85"/>
      <c r="D83" s="29"/>
      <c r="E83" s="11">
        <v>0</v>
      </c>
      <c r="F83" s="27" t="s">
        <v>17</v>
      </c>
      <c r="G83" s="11"/>
      <c r="H83" s="44">
        <f t="shared" ref="H83" si="20">+E83*G83</f>
        <v>0</v>
      </c>
      <c r="I83" s="6"/>
      <c r="J83" s="61" t="e">
        <f>+H83/$I$225</f>
        <v>#DIV/0!</v>
      </c>
      <c r="L83" s="48"/>
    </row>
    <row r="84" spans="1:24" s="2" customFormat="1" ht="15.75">
      <c r="A84" s="42" t="s">
        <v>28</v>
      </c>
      <c r="B84" s="45"/>
      <c r="C84" s="86" t="s">
        <v>56</v>
      </c>
      <c r="D84" s="29"/>
      <c r="E84" s="11">
        <v>0</v>
      </c>
      <c r="F84" s="27" t="s">
        <v>17</v>
      </c>
      <c r="G84" s="11"/>
      <c r="H84" s="44">
        <f t="shared" ref="H84:H89" si="21">+E84*G84</f>
        <v>0</v>
      </c>
      <c r="I84" s="6"/>
      <c r="J84" s="61" t="e">
        <f t="shared" ref="J84:J89" si="22">+H84/$I$225</f>
        <v>#DIV/0!</v>
      </c>
      <c r="L84" s="48"/>
    </row>
    <row r="85" spans="1:24" s="2" customFormat="1" ht="15.75">
      <c r="A85" s="42" t="s">
        <v>43</v>
      </c>
      <c r="B85" s="45"/>
      <c r="C85" s="86" t="s">
        <v>57</v>
      </c>
      <c r="D85" s="29"/>
      <c r="E85" s="11">
        <v>0</v>
      </c>
      <c r="F85" s="27" t="s">
        <v>17</v>
      </c>
      <c r="G85" s="11"/>
      <c r="H85" s="44">
        <f t="shared" si="21"/>
        <v>0</v>
      </c>
      <c r="I85" s="6"/>
      <c r="J85" s="61" t="e">
        <f t="shared" si="22"/>
        <v>#DIV/0!</v>
      </c>
      <c r="L85" s="48"/>
    </row>
    <row r="86" spans="1:24" s="2" customFormat="1" ht="15.75">
      <c r="A86" s="42" t="s">
        <v>67</v>
      </c>
      <c r="B86" s="45"/>
      <c r="C86" s="86" t="s">
        <v>184</v>
      </c>
      <c r="D86" s="29"/>
      <c r="E86" s="11">
        <v>0</v>
      </c>
      <c r="F86" s="27" t="s">
        <v>18</v>
      </c>
      <c r="G86" s="11"/>
      <c r="H86" s="44">
        <f t="shared" si="21"/>
        <v>0</v>
      </c>
      <c r="I86" s="6"/>
      <c r="J86" s="61" t="e">
        <f t="shared" si="22"/>
        <v>#DIV/0!</v>
      </c>
      <c r="L86" s="48"/>
    </row>
    <row r="87" spans="1:24" s="2" customFormat="1" ht="15.75">
      <c r="A87" s="42" t="s">
        <v>187</v>
      </c>
      <c r="B87" s="45"/>
      <c r="C87" s="86" t="s">
        <v>58</v>
      </c>
      <c r="D87" s="29"/>
      <c r="E87" s="11">
        <v>0</v>
      </c>
      <c r="F87" s="27" t="s">
        <v>17</v>
      </c>
      <c r="G87" s="11"/>
      <c r="H87" s="44">
        <f t="shared" si="21"/>
        <v>0</v>
      </c>
      <c r="I87" s="6"/>
      <c r="J87" s="61" t="e">
        <f t="shared" si="22"/>
        <v>#DIV/0!</v>
      </c>
      <c r="L87" s="48"/>
    </row>
    <row r="88" spans="1:24" s="2" customFormat="1" ht="15.75">
      <c r="A88" s="42" t="s">
        <v>188</v>
      </c>
      <c r="B88" s="45"/>
      <c r="C88" s="86" t="s">
        <v>185</v>
      </c>
      <c r="D88" s="29"/>
      <c r="E88" s="11">
        <v>0</v>
      </c>
      <c r="F88" s="27" t="s">
        <v>18</v>
      </c>
      <c r="G88" s="11"/>
      <c r="H88" s="44">
        <f t="shared" si="21"/>
        <v>0</v>
      </c>
      <c r="I88" s="6"/>
      <c r="J88" s="61" t="e">
        <f t="shared" si="22"/>
        <v>#DIV/0!</v>
      </c>
      <c r="L88" s="48"/>
    </row>
    <row r="89" spans="1:24" s="2" customFormat="1" ht="15.75">
      <c r="A89" s="42" t="s">
        <v>189</v>
      </c>
      <c r="B89" s="45"/>
      <c r="C89" s="86" t="s">
        <v>186</v>
      </c>
      <c r="D89" s="29"/>
      <c r="E89" s="11">
        <v>0</v>
      </c>
      <c r="F89" s="27" t="s">
        <v>18</v>
      </c>
      <c r="G89" s="11"/>
      <c r="H89" s="44">
        <f t="shared" si="21"/>
        <v>0</v>
      </c>
      <c r="I89" s="6"/>
      <c r="J89" s="61" t="e">
        <f t="shared" si="22"/>
        <v>#DIV/0!</v>
      </c>
      <c r="L89" s="48"/>
    </row>
    <row r="90" spans="1:24" ht="15.75" thickBot="1">
      <c r="A90" s="30"/>
      <c r="B90" s="91"/>
      <c r="C90" s="106"/>
      <c r="D90" s="106"/>
      <c r="E90" s="38"/>
      <c r="F90" s="38"/>
      <c r="G90" s="38"/>
      <c r="H90" s="38"/>
      <c r="I90" s="39"/>
      <c r="J90" s="39"/>
      <c r="K90" s="51"/>
      <c r="L90" s="49"/>
    </row>
    <row r="91" spans="1:24" s="2" customFormat="1" ht="21" thickBot="1">
      <c r="A91" s="31">
        <v>11</v>
      </c>
      <c r="B91" s="92"/>
      <c r="C91" s="32" t="s">
        <v>59</v>
      </c>
      <c r="D91" s="33"/>
      <c r="E91" s="24"/>
      <c r="F91" s="25"/>
      <c r="G91" s="25"/>
      <c r="H91" s="25"/>
      <c r="I91" s="26">
        <f>SUM(H93:H97)</f>
        <v>0</v>
      </c>
      <c r="J91" s="46"/>
      <c r="K91" s="41" t="e">
        <f>SUM(J93:J97)</f>
        <v>#DIV/0!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6"/>
      <c r="B92" s="94"/>
      <c r="C92" s="37"/>
      <c r="D92" s="28"/>
      <c r="E92" s="5"/>
      <c r="F92" s="5"/>
      <c r="G92" s="5"/>
      <c r="H92" s="5"/>
      <c r="I92" s="6"/>
      <c r="J92" s="6"/>
      <c r="K92" s="50"/>
      <c r="L92" s="49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A93" s="42" t="s">
        <v>29</v>
      </c>
      <c r="B93" s="45"/>
      <c r="C93" s="78" t="s">
        <v>190</v>
      </c>
      <c r="D93" s="29"/>
      <c r="E93" s="11">
        <v>0</v>
      </c>
      <c r="F93" s="27" t="s">
        <v>16</v>
      </c>
      <c r="G93" s="11"/>
      <c r="H93" s="44">
        <f t="shared" ref="H93" si="23">+E93*G93</f>
        <v>0</v>
      </c>
      <c r="I93" s="80"/>
      <c r="J93" s="61" t="e">
        <f>+H93/$I$225</f>
        <v>#DIV/0!</v>
      </c>
      <c r="L93" s="48"/>
    </row>
    <row r="94" spans="1:24" ht="15.75">
      <c r="A94" s="42" t="s">
        <v>30</v>
      </c>
      <c r="B94" s="45"/>
      <c r="C94" s="87" t="s">
        <v>60</v>
      </c>
      <c r="D94" s="29"/>
      <c r="E94" s="11">
        <v>0</v>
      </c>
      <c r="F94" s="27" t="s">
        <v>16</v>
      </c>
      <c r="G94" s="11"/>
      <c r="H94" s="44">
        <f t="shared" ref="H94:H96" si="24">+E94*G94</f>
        <v>0</v>
      </c>
      <c r="I94" s="80"/>
      <c r="J94" s="61" t="e">
        <f t="shared" ref="J94:J96" si="25">+H94/$I$225</f>
        <v>#DIV/0!</v>
      </c>
      <c r="K94" s="2"/>
      <c r="L94" s="48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>
      <c r="A95" s="42" t="s">
        <v>193</v>
      </c>
      <c r="B95" s="45"/>
      <c r="C95" s="87" t="s">
        <v>191</v>
      </c>
      <c r="D95" s="29"/>
      <c r="E95" s="11">
        <v>0</v>
      </c>
      <c r="F95" s="27" t="s">
        <v>16</v>
      </c>
      <c r="G95" s="11"/>
      <c r="H95" s="44">
        <f t="shared" si="24"/>
        <v>0</v>
      </c>
      <c r="I95" s="80"/>
      <c r="J95" s="61" t="e">
        <f t="shared" si="25"/>
        <v>#DIV/0!</v>
      </c>
      <c r="K95" s="2"/>
      <c r="L95" s="48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>
      <c r="A96" s="42" t="s">
        <v>194</v>
      </c>
      <c r="B96" s="45"/>
      <c r="C96" s="87" t="s">
        <v>192</v>
      </c>
      <c r="D96" s="29"/>
      <c r="E96" s="11">
        <v>0</v>
      </c>
      <c r="F96" s="27" t="s">
        <v>16</v>
      </c>
      <c r="G96" s="11"/>
      <c r="H96" s="44">
        <f t="shared" si="24"/>
        <v>0</v>
      </c>
      <c r="I96" s="80"/>
      <c r="J96" s="61" t="e">
        <f t="shared" si="25"/>
        <v>#DIV/0!</v>
      </c>
      <c r="K96" s="2"/>
      <c r="L96" s="48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s="49" customFormat="1" ht="16.5" thickBot="1">
      <c r="A97" s="21"/>
      <c r="B97" s="21"/>
      <c r="C97" s="105"/>
      <c r="D97" s="105"/>
      <c r="E97" s="38"/>
      <c r="F97" s="38"/>
      <c r="G97" s="38"/>
      <c r="H97" s="38"/>
      <c r="I97" s="80"/>
      <c r="J97" s="64"/>
      <c r="K97" s="51"/>
    </row>
    <row r="98" spans="1:24" s="2" customFormat="1" ht="21" thickBot="1">
      <c r="A98" s="22">
        <v>12</v>
      </c>
      <c r="B98" s="90"/>
      <c r="C98" s="23" t="s">
        <v>195</v>
      </c>
      <c r="D98" s="69"/>
      <c r="E98" s="24"/>
      <c r="F98" s="25"/>
      <c r="G98" s="25"/>
      <c r="H98" s="25"/>
      <c r="I98" s="26">
        <f>SUM(H100:H102)</f>
        <v>0</v>
      </c>
      <c r="J98" s="46"/>
      <c r="K98" s="41" t="e">
        <f>SUM(J100:J102)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>
      <c r="A99" s="36"/>
      <c r="B99" s="94"/>
      <c r="C99" s="37"/>
      <c r="D99" s="28"/>
      <c r="E99" s="5"/>
      <c r="F99" s="5"/>
      <c r="G99" s="5"/>
      <c r="H99" s="5"/>
      <c r="I99" s="6"/>
      <c r="J99" s="6"/>
      <c r="K99" s="50"/>
      <c r="L99" s="49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 ht="15.75">
      <c r="A100" s="42" t="s">
        <v>34</v>
      </c>
      <c r="B100" s="45" t="s">
        <v>196</v>
      </c>
      <c r="C100" s="85" t="s">
        <v>197</v>
      </c>
      <c r="D100" s="29"/>
      <c r="E100" s="11">
        <v>0</v>
      </c>
      <c r="F100" s="27" t="s">
        <v>18</v>
      </c>
      <c r="G100" s="11"/>
      <c r="H100" s="44">
        <f t="shared" ref="H100" si="26">+E100*G100</f>
        <v>0</v>
      </c>
      <c r="I100" s="6"/>
      <c r="J100" s="61" t="e">
        <f>+H100/$I$225</f>
        <v>#DIV/0!</v>
      </c>
      <c r="L100" s="48"/>
    </row>
    <row r="101" spans="1:24" s="2" customFormat="1" ht="15.75">
      <c r="A101" s="42" t="s">
        <v>90</v>
      </c>
      <c r="B101" s="45"/>
      <c r="C101" s="86" t="s">
        <v>198</v>
      </c>
      <c r="D101" s="29"/>
      <c r="E101" s="11">
        <v>0</v>
      </c>
      <c r="F101" s="27" t="s">
        <v>18</v>
      </c>
      <c r="G101" s="11"/>
      <c r="H101" s="44">
        <f t="shared" ref="H101" si="27">+E101*G101</f>
        <v>0</v>
      </c>
      <c r="I101" s="6"/>
      <c r="J101" s="61" t="e">
        <f>+H101/$I$225</f>
        <v>#DIV/0!</v>
      </c>
      <c r="L101" s="48"/>
    </row>
    <row r="102" spans="1:24" ht="15.75" thickBot="1">
      <c r="A102" s="20"/>
      <c r="B102" s="21"/>
      <c r="C102" s="105"/>
      <c r="D102" s="105"/>
      <c r="E102" s="38"/>
      <c r="F102" s="38"/>
      <c r="G102" s="38"/>
      <c r="H102" s="38"/>
      <c r="I102" s="39"/>
      <c r="J102" s="39"/>
      <c r="K102" s="51"/>
      <c r="L102" s="49"/>
    </row>
    <row r="103" spans="1:24" s="2" customFormat="1" ht="21" thickBot="1">
      <c r="A103" s="22">
        <v>13</v>
      </c>
      <c r="B103" s="90"/>
      <c r="C103" s="96" t="s">
        <v>199</v>
      </c>
      <c r="D103" s="69"/>
      <c r="E103" s="24"/>
      <c r="F103" s="25"/>
      <c r="G103" s="25"/>
      <c r="H103" s="25"/>
      <c r="I103" s="26">
        <f>SUM(H105:H111)</f>
        <v>0</v>
      </c>
      <c r="J103" s="46"/>
      <c r="K103" s="41" t="e">
        <f>SUM(J105:J111)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>
      <c r="A104" s="36"/>
      <c r="B104" s="94"/>
      <c r="C104" s="37"/>
      <c r="D104" s="28"/>
      <c r="E104" s="5"/>
      <c r="F104" s="5"/>
      <c r="G104" s="5"/>
      <c r="H104" s="5"/>
      <c r="I104" s="6"/>
      <c r="J104" s="6"/>
      <c r="K104" s="50"/>
      <c r="L104" s="49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 ht="15.75">
      <c r="A105" s="42" t="s">
        <v>35</v>
      </c>
      <c r="B105" s="45" t="s">
        <v>200</v>
      </c>
      <c r="C105" s="86"/>
      <c r="D105" s="29"/>
      <c r="E105" s="11"/>
      <c r="F105" s="27"/>
      <c r="G105" s="11"/>
      <c r="H105" s="44"/>
      <c r="I105" s="6"/>
      <c r="J105" s="61"/>
      <c r="L105" s="48"/>
    </row>
    <row r="106" spans="1:24" s="2" customFormat="1" ht="15.75">
      <c r="B106" s="45"/>
      <c r="C106" s="86" t="s">
        <v>201</v>
      </c>
      <c r="D106" s="29"/>
      <c r="E106" s="11">
        <v>0</v>
      </c>
      <c r="F106" s="27" t="s">
        <v>24</v>
      </c>
      <c r="G106" s="11"/>
      <c r="H106" s="44">
        <f t="shared" ref="H106:H110" si="28">+E106*G106</f>
        <v>0</v>
      </c>
      <c r="I106" s="6"/>
      <c r="J106" s="61" t="e">
        <f>+H106/$I$225</f>
        <v>#DIV/0!</v>
      </c>
      <c r="L106" s="48"/>
    </row>
    <row r="107" spans="1:24" s="2" customFormat="1" ht="15.75">
      <c r="B107" s="45" t="s">
        <v>202</v>
      </c>
      <c r="C107" s="86"/>
      <c r="D107" s="29"/>
      <c r="E107" s="11"/>
      <c r="F107" s="27"/>
      <c r="G107" s="11"/>
      <c r="H107" s="44"/>
      <c r="I107" s="6"/>
      <c r="J107" s="61"/>
      <c r="L107" s="48"/>
    </row>
    <row r="108" spans="1:24" s="2" customFormat="1" ht="15.75">
      <c r="A108" s="42" t="s">
        <v>45</v>
      </c>
      <c r="B108" s="45"/>
      <c r="C108" s="86" t="s">
        <v>203</v>
      </c>
      <c r="D108" s="29"/>
      <c r="E108" s="11">
        <v>0</v>
      </c>
      <c r="F108" s="27" t="s">
        <v>18</v>
      </c>
      <c r="G108" s="11"/>
      <c r="H108" s="44">
        <f t="shared" si="28"/>
        <v>0</v>
      </c>
      <c r="I108" s="6"/>
      <c r="J108" s="61" t="e">
        <f>+H108/$I$225</f>
        <v>#DIV/0!</v>
      </c>
      <c r="L108" s="48"/>
    </row>
    <row r="109" spans="1:24" s="2" customFormat="1" ht="15.75">
      <c r="A109" s="42" t="s">
        <v>63</v>
      </c>
      <c r="B109" s="45"/>
      <c r="C109" s="86" t="s">
        <v>204</v>
      </c>
      <c r="D109" s="29"/>
      <c r="E109" s="11">
        <v>0</v>
      </c>
      <c r="F109" s="27" t="s">
        <v>18</v>
      </c>
      <c r="G109" s="11"/>
      <c r="H109" s="44">
        <f t="shared" si="28"/>
        <v>0</v>
      </c>
      <c r="I109" s="6"/>
      <c r="J109" s="61" t="e">
        <f>+H109/$I$225</f>
        <v>#DIV/0!</v>
      </c>
      <c r="L109" s="48"/>
    </row>
    <row r="110" spans="1:24" s="2" customFormat="1" ht="15.75">
      <c r="A110" s="42" t="s">
        <v>91</v>
      </c>
      <c r="B110" s="45"/>
      <c r="C110" s="86" t="s">
        <v>205</v>
      </c>
      <c r="D110" s="29"/>
      <c r="E110" s="11">
        <v>0</v>
      </c>
      <c r="F110" s="27" t="s">
        <v>18</v>
      </c>
      <c r="G110" s="11"/>
      <c r="H110" s="44">
        <f t="shared" si="28"/>
        <v>0</v>
      </c>
      <c r="I110" s="6"/>
      <c r="J110" s="61" t="e">
        <f>+H110/$I$225</f>
        <v>#DIV/0!</v>
      </c>
      <c r="L110" s="48"/>
    </row>
    <row r="111" spans="1:24" ht="16.5" thickBot="1">
      <c r="A111" s="42"/>
      <c r="B111" s="21"/>
      <c r="C111" s="105"/>
      <c r="D111" s="105"/>
      <c r="E111" s="38"/>
      <c r="F111" s="38"/>
      <c r="G111" s="38"/>
      <c r="H111" s="38"/>
      <c r="I111" s="39"/>
      <c r="J111" s="39"/>
      <c r="K111" s="51"/>
      <c r="L111" s="49"/>
    </row>
    <row r="112" spans="1:24" s="2" customFormat="1" ht="21" thickBot="1">
      <c r="A112" s="22">
        <v>14</v>
      </c>
      <c r="B112" s="90"/>
      <c r="C112" s="23" t="s">
        <v>103</v>
      </c>
      <c r="D112" s="69"/>
      <c r="E112" s="24"/>
      <c r="F112" s="25"/>
      <c r="G112" s="25"/>
      <c r="H112" s="25"/>
      <c r="I112" s="26">
        <f>SUM(H114:H119)</f>
        <v>0</v>
      </c>
      <c r="J112" s="46"/>
      <c r="K112" s="41" t="e">
        <f>SUM(J114:J119)</f>
        <v>#DIV/0!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>
      <c r="A113" s="36"/>
      <c r="B113" s="94"/>
      <c r="C113" s="37"/>
      <c r="D113" s="28"/>
      <c r="E113" s="5"/>
      <c r="F113" s="5"/>
      <c r="G113" s="5"/>
      <c r="H113" s="5"/>
      <c r="I113" s="6"/>
      <c r="J113" s="6"/>
      <c r="K113" s="50"/>
      <c r="L113" s="49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2" t="s">
        <v>46</v>
      </c>
      <c r="B114" s="45"/>
      <c r="C114" s="86" t="s">
        <v>104</v>
      </c>
      <c r="D114" s="29"/>
      <c r="E114" s="11">
        <v>0</v>
      </c>
      <c r="F114" s="27" t="s">
        <v>18</v>
      </c>
      <c r="G114" s="11"/>
      <c r="H114" s="44">
        <f t="shared" ref="H114" si="29">+E114*G114</f>
        <v>0</v>
      </c>
      <c r="I114" s="6"/>
      <c r="J114" s="61" t="e">
        <f>+H114/$I$225</f>
        <v>#DIV/0!</v>
      </c>
      <c r="L114" s="48"/>
    </row>
    <row r="115" spans="1:24" s="2" customFormat="1" ht="15.75">
      <c r="A115" s="42" t="s">
        <v>47</v>
      </c>
      <c r="B115" s="45"/>
      <c r="C115" s="86" t="s">
        <v>206</v>
      </c>
      <c r="D115" s="29"/>
      <c r="E115" s="11">
        <v>0</v>
      </c>
      <c r="F115" s="27" t="s">
        <v>18</v>
      </c>
      <c r="G115" s="11"/>
      <c r="H115" s="44">
        <f t="shared" ref="H115:H118" si="30">+E115*G115</f>
        <v>0</v>
      </c>
      <c r="I115" s="6"/>
      <c r="J115" s="61" t="e">
        <f t="shared" ref="J115:J118" si="31">+H115/$I$225</f>
        <v>#DIV/0!</v>
      </c>
      <c r="L115" s="48"/>
    </row>
    <row r="116" spans="1:24" s="2" customFormat="1" ht="15.75">
      <c r="A116" s="42" t="s">
        <v>208</v>
      </c>
      <c r="B116" s="45"/>
      <c r="C116" s="86" t="s">
        <v>105</v>
      </c>
      <c r="D116" s="29"/>
      <c r="E116" s="11">
        <v>0</v>
      </c>
      <c r="F116" s="27" t="s">
        <v>18</v>
      </c>
      <c r="G116" s="11"/>
      <c r="H116" s="44">
        <f t="shared" si="30"/>
        <v>0</v>
      </c>
      <c r="I116" s="6"/>
      <c r="J116" s="61" t="e">
        <f t="shared" si="31"/>
        <v>#DIV/0!</v>
      </c>
      <c r="L116" s="48"/>
    </row>
    <row r="117" spans="1:24" s="2" customFormat="1" ht="15.75">
      <c r="A117" s="42" t="s">
        <v>209</v>
      </c>
      <c r="B117" s="45"/>
      <c r="C117" s="86" t="s">
        <v>106</v>
      </c>
      <c r="D117" s="29"/>
      <c r="E117" s="11">
        <v>0</v>
      </c>
      <c r="F117" s="27" t="s">
        <v>18</v>
      </c>
      <c r="G117" s="11"/>
      <c r="H117" s="44">
        <f t="shared" si="30"/>
        <v>0</v>
      </c>
      <c r="I117" s="6"/>
      <c r="J117" s="61" t="e">
        <f t="shared" si="31"/>
        <v>#DIV/0!</v>
      </c>
      <c r="L117" s="48"/>
    </row>
    <row r="118" spans="1:24" s="2" customFormat="1" ht="15.75">
      <c r="A118" s="42" t="s">
        <v>210</v>
      </c>
      <c r="B118" s="45"/>
      <c r="C118" s="86" t="s">
        <v>207</v>
      </c>
      <c r="D118" s="29"/>
      <c r="E118" s="11">
        <v>0</v>
      </c>
      <c r="F118" s="27" t="s">
        <v>18</v>
      </c>
      <c r="G118" s="11"/>
      <c r="H118" s="44">
        <f t="shared" si="30"/>
        <v>0</v>
      </c>
      <c r="I118" s="6"/>
      <c r="J118" s="61" t="e">
        <f t="shared" si="31"/>
        <v>#DIV/0!</v>
      </c>
      <c r="L118" s="48"/>
    </row>
    <row r="119" spans="1:24" ht="16.5" thickBot="1">
      <c r="A119" s="42"/>
      <c r="B119" s="21"/>
      <c r="C119" s="105"/>
      <c r="D119" s="105"/>
      <c r="E119" s="38"/>
      <c r="F119" s="38"/>
      <c r="G119" s="38"/>
      <c r="H119" s="38"/>
      <c r="I119" s="39"/>
      <c r="J119" s="39"/>
      <c r="K119" s="51"/>
      <c r="L119" s="49"/>
    </row>
    <row r="120" spans="1:24" s="2" customFormat="1" ht="21" thickBot="1">
      <c r="A120" s="22">
        <v>15</v>
      </c>
      <c r="B120" s="90"/>
      <c r="C120" s="23" t="s">
        <v>110</v>
      </c>
      <c r="D120" s="69"/>
      <c r="E120" s="24"/>
      <c r="F120" s="25"/>
      <c r="G120" s="25"/>
      <c r="H120" s="25"/>
      <c r="I120" s="26">
        <f>SUM(H122:H124)</f>
        <v>0</v>
      </c>
      <c r="J120" s="46"/>
      <c r="K120" s="41" t="e">
        <f>SUM(J122:J124)</f>
        <v>#DIV/0!</v>
      </c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>
      <c r="A121" s="36"/>
      <c r="B121" s="94"/>
      <c r="C121" s="37"/>
      <c r="D121" s="28"/>
      <c r="E121" s="5"/>
      <c r="F121" s="5"/>
      <c r="G121" s="5"/>
      <c r="H121" s="5"/>
      <c r="I121" s="6"/>
      <c r="J121" s="6"/>
      <c r="K121" s="50"/>
      <c r="L121" s="49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2" t="s">
        <v>48</v>
      </c>
      <c r="B122" s="45"/>
      <c r="C122" s="86" t="s">
        <v>211</v>
      </c>
      <c r="D122" s="29"/>
      <c r="E122" s="11">
        <v>0</v>
      </c>
      <c r="F122" s="27" t="s">
        <v>16</v>
      </c>
      <c r="G122" s="11"/>
      <c r="H122" s="44">
        <f t="shared" ref="H122" si="32">+E122*G122</f>
        <v>0</v>
      </c>
      <c r="I122" s="6"/>
      <c r="J122" s="61" t="e">
        <f>+H122/$I$225</f>
        <v>#DIV/0!</v>
      </c>
      <c r="L122" s="48"/>
    </row>
    <row r="123" spans="1:24" s="2" customFormat="1" ht="15.75">
      <c r="A123" s="42" t="s">
        <v>64</v>
      </c>
      <c r="B123" s="45"/>
      <c r="C123" s="86" t="s">
        <v>212</v>
      </c>
      <c r="D123" s="29"/>
      <c r="E123" s="11">
        <v>0</v>
      </c>
      <c r="F123" s="27" t="s">
        <v>18</v>
      </c>
      <c r="G123" s="11"/>
      <c r="H123" s="44">
        <f t="shared" ref="H123" si="33">+E123*G123</f>
        <v>0</v>
      </c>
      <c r="I123" s="6"/>
      <c r="J123" s="61" t="e">
        <f>+H123/$I$225</f>
        <v>#DIV/0!</v>
      </c>
      <c r="L123" s="48"/>
    </row>
    <row r="124" spans="1:24" ht="16.5" thickBot="1">
      <c r="A124" s="42"/>
      <c r="B124" s="21"/>
      <c r="C124" s="105"/>
      <c r="D124" s="105"/>
      <c r="E124" s="38"/>
      <c r="F124" s="38"/>
      <c r="G124" s="38"/>
      <c r="H124" s="38"/>
      <c r="I124" s="39"/>
      <c r="J124" s="39"/>
      <c r="K124" s="51"/>
      <c r="L124" s="49"/>
    </row>
    <row r="125" spans="1:24" s="2" customFormat="1" ht="32.25" thickBot="1">
      <c r="A125" s="22">
        <v>16</v>
      </c>
      <c r="B125" s="90"/>
      <c r="C125" s="98" t="s">
        <v>213</v>
      </c>
      <c r="D125" s="69"/>
      <c r="E125" s="24"/>
      <c r="F125" s="25"/>
      <c r="G125" s="25"/>
      <c r="H125" s="25"/>
      <c r="I125" s="26">
        <f>SUM(H127:H133)</f>
        <v>0</v>
      </c>
      <c r="J125" s="46"/>
      <c r="K125" s="41" t="e">
        <f>SUM(J127:J133)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>
      <c r="A126" s="36"/>
      <c r="B126" s="94"/>
      <c r="C126" s="37"/>
      <c r="D126" s="28"/>
      <c r="E126" s="5"/>
      <c r="F126" s="5"/>
      <c r="G126" s="5"/>
      <c r="H126" s="5"/>
      <c r="I126" s="6"/>
      <c r="J126" s="6"/>
      <c r="K126" s="50"/>
      <c r="L126" s="49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B127" s="45" t="s">
        <v>214</v>
      </c>
      <c r="C127" s="86"/>
      <c r="D127" s="29"/>
      <c r="E127" s="11"/>
      <c r="F127" s="27"/>
      <c r="G127" s="11"/>
      <c r="H127" s="44"/>
      <c r="I127" s="6"/>
      <c r="J127" s="61"/>
      <c r="L127" s="48"/>
    </row>
    <row r="128" spans="1:24" s="2" customFormat="1" ht="15.75">
      <c r="A128" s="42" t="s">
        <v>50</v>
      </c>
      <c r="B128" s="45"/>
      <c r="C128" s="86" t="s">
        <v>215</v>
      </c>
      <c r="D128" s="29"/>
      <c r="E128" s="11">
        <v>0</v>
      </c>
      <c r="F128" s="27" t="s">
        <v>18</v>
      </c>
      <c r="G128" s="11"/>
      <c r="H128" s="44">
        <f t="shared" ref="H128" si="34">+E128*G128</f>
        <v>0</v>
      </c>
      <c r="I128" s="6"/>
      <c r="J128" s="61" t="e">
        <f>+H128/$I$225</f>
        <v>#DIV/0!</v>
      </c>
      <c r="L128" s="48"/>
    </row>
    <row r="129" spans="1:24" s="2" customFormat="1" ht="15.75">
      <c r="A129" s="42" t="s">
        <v>51</v>
      </c>
      <c r="B129" s="45"/>
      <c r="C129" s="86" t="s">
        <v>216</v>
      </c>
      <c r="D129" s="29"/>
      <c r="E129" s="11">
        <v>0</v>
      </c>
      <c r="F129" s="27" t="s">
        <v>18</v>
      </c>
      <c r="G129" s="11"/>
      <c r="H129" s="44">
        <f t="shared" ref="H129" si="35">+E129*G129</f>
        <v>0</v>
      </c>
      <c r="I129" s="6"/>
      <c r="J129" s="61" t="e">
        <f>+H129/$I$225</f>
        <v>#DIV/0!</v>
      </c>
      <c r="L129" s="48"/>
    </row>
    <row r="130" spans="1:24" s="2" customFormat="1" ht="15.75">
      <c r="B130" s="45" t="s">
        <v>217</v>
      </c>
      <c r="C130" s="86"/>
      <c r="D130" s="29"/>
      <c r="E130" s="11"/>
      <c r="F130" s="27"/>
      <c r="G130" s="11"/>
      <c r="H130" s="44"/>
      <c r="I130" s="6"/>
      <c r="J130" s="61"/>
      <c r="L130" s="48"/>
    </row>
    <row r="131" spans="1:24" s="2" customFormat="1" ht="15.75">
      <c r="A131" s="42" t="s">
        <v>220</v>
      </c>
      <c r="B131" s="45"/>
      <c r="C131" s="86" t="s">
        <v>218</v>
      </c>
      <c r="D131" s="29"/>
      <c r="E131" s="11">
        <v>0</v>
      </c>
      <c r="F131" s="27" t="s">
        <v>18</v>
      </c>
      <c r="G131" s="11"/>
      <c r="H131" s="44">
        <f t="shared" ref="H131:H132" si="36">+E131*G131</f>
        <v>0</v>
      </c>
      <c r="I131" s="6"/>
      <c r="J131" s="61" t="e">
        <f t="shared" ref="J131:J132" si="37">+H131/$I$225</f>
        <v>#DIV/0!</v>
      </c>
      <c r="L131" s="48"/>
    </row>
    <row r="132" spans="1:24" s="2" customFormat="1" ht="15.75">
      <c r="A132" s="42" t="s">
        <v>221</v>
      </c>
      <c r="B132" s="45"/>
      <c r="C132" s="86" t="s">
        <v>219</v>
      </c>
      <c r="D132" s="29"/>
      <c r="E132" s="11">
        <v>0</v>
      </c>
      <c r="F132" s="27" t="s">
        <v>18</v>
      </c>
      <c r="G132" s="11"/>
      <c r="H132" s="44">
        <f t="shared" si="36"/>
        <v>0</v>
      </c>
      <c r="I132" s="6"/>
      <c r="J132" s="61" t="e">
        <f t="shared" si="37"/>
        <v>#DIV/0!</v>
      </c>
      <c r="L132" s="48"/>
    </row>
    <row r="133" spans="1:24" ht="16.5" thickBot="1">
      <c r="A133" s="42"/>
      <c r="B133" s="21"/>
      <c r="C133" s="105"/>
      <c r="D133" s="105"/>
      <c r="E133" s="38"/>
      <c r="F133" s="38"/>
      <c r="G133" s="38"/>
      <c r="H133" s="38"/>
      <c r="I133" s="39"/>
      <c r="J133" s="39"/>
      <c r="K133" s="51"/>
      <c r="L133" s="49"/>
    </row>
    <row r="134" spans="1:24" s="2" customFormat="1" ht="21" thickBot="1">
      <c r="A134" s="22">
        <v>17</v>
      </c>
      <c r="B134" s="90"/>
      <c r="C134" s="23" t="s">
        <v>128</v>
      </c>
      <c r="D134" s="69"/>
      <c r="E134" s="24"/>
      <c r="F134" s="25"/>
      <c r="G134" s="25"/>
      <c r="H134" s="25"/>
      <c r="I134" s="26">
        <f>SUM(H136:H144)</f>
        <v>0</v>
      </c>
      <c r="J134" s="46"/>
      <c r="K134" s="41" t="e">
        <f>SUM(J136:J144)</f>
        <v>#DIV/0!</v>
      </c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>
      <c r="A135" s="36"/>
      <c r="B135" s="94"/>
      <c r="C135" s="37"/>
      <c r="D135" s="28"/>
      <c r="E135" s="5"/>
      <c r="F135" s="5"/>
      <c r="G135" s="5"/>
      <c r="H135" s="5"/>
      <c r="I135" s="6"/>
      <c r="J135" s="6"/>
      <c r="K135" s="50"/>
      <c r="L135" s="49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 ht="15.75">
      <c r="B136" s="45" t="s">
        <v>122</v>
      </c>
      <c r="C136" s="86" t="s">
        <v>125</v>
      </c>
      <c r="D136" s="29"/>
      <c r="E136" s="11"/>
      <c r="F136" s="27"/>
      <c r="G136" s="11"/>
      <c r="H136" s="44"/>
      <c r="I136" s="6"/>
      <c r="J136" s="61"/>
      <c r="L136" s="48"/>
    </row>
    <row r="137" spans="1:24" s="2" customFormat="1" ht="15.75">
      <c r="A137" s="42" t="s">
        <v>49</v>
      </c>
      <c r="B137" s="45"/>
      <c r="C137" s="86" t="s">
        <v>222</v>
      </c>
      <c r="D137" s="29"/>
      <c r="E137" s="11">
        <v>0</v>
      </c>
      <c r="F137" s="27" t="s">
        <v>18</v>
      </c>
      <c r="G137" s="11"/>
      <c r="H137" s="44">
        <f t="shared" ref="H137" si="38">+E137*G137</f>
        <v>0</v>
      </c>
      <c r="I137" s="6"/>
      <c r="J137" s="61" t="e">
        <f>+H137/$I$225</f>
        <v>#DIV/0!</v>
      </c>
      <c r="L137" s="48"/>
    </row>
    <row r="138" spans="1:24" s="2" customFormat="1" ht="15.75">
      <c r="B138" s="45" t="s">
        <v>123</v>
      </c>
      <c r="C138" s="86" t="s">
        <v>125</v>
      </c>
      <c r="D138" s="29"/>
      <c r="E138" s="11"/>
      <c r="F138" s="27"/>
      <c r="G138" s="11"/>
      <c r="H138" s="44"/>
      <c r="I138" s="6"/>
      <c r="J138" s="61"/>
      <c r="L138" s="48"/>
    </row>
    <row r="139" spans="1:24" s="2" customFormat="1" ht="15.75">
      <c r="A139" s="42" t="s">
        <v>226</v>
      </c>
      <c r="B139" s="45"/>
      <c r="C139" s="86" t="s">
        <v>223</v>
      </c>
      <c r="D139" s="29"/>
      <c r="E139" s="11">
        <v>0</v>
      </c>
      <c r="F139" s="27" t="s">
        <v>18</v>
      </c>
      <c r="G139" s="11"/>
      <c r="H139" s="44">
        <f t="shared" ref="H139" si="39">+E139*G139</f>
        <v>0</v>
      </c>
      <c r="I139" s="6"/>
      <c r="J139" s="61" t="e">
        <f>+H139/$I$225</f>
        <v>#DIV/0!</v>
      </c>
      <c r="L139" s="48"/>
    </row>
    <row r="140" spans="1:24" s="2" customFormat="1" ht="15.75">
      <c r="B140" s="45" t="s">
        <v>124</v>
      </c>
      <c r="C140" s="86" t="s">
        <v>125</v>
      </c>
      <c r="D140" s="29"/>
      <c r="E140" s="11"/>
      <c r="F140" s="27"/>
      <c r="G140" s="11"/>
      <c r="H140" s="44"/>
      <c r="I140" s="6"/>
      <c r="J140" s="61"/>
      <c r="L140" s="48"/>
    </row>
    <row r="141" spans="1:24" s="2" customFormat="1" ht="15.75">
      <c r="A141" s="42" t="s">
        <v>227</v>
      </c>
      <c r="B141" s="45"/>
      <c r="C141" s="86" t="s">
        <v>126</v>
      </c>
      <c r="D141" s="29"/>
      <c r="E141" s="11">
        <v>0</v>
      </c>
      <c r="F141" s="27" t="s">
        <v>18</v>
      </c>
      <c r="G141" s="11"/>
      <c r="H141" s="44">
        <f t="shared" ref="H141:H143" si="40">+E141*G141</f>
        <v>0</v>
      </c>
      <c r="I141" s="6"/>
      <c r="J141" s="61" t="e">
        <f t="shared" ref="J141:J143" si="41">+H141/$I$225</f>
        <v>#DIV/0!</v>
      </c>
      <c r="L141" s="48"/>
    </row>
    <row r="142" spans="1:24" s="2" customFormat="1" ht="15.75">
      <c r="A142" s="42" t="s">
        <v>228</v>
      </c>
      <c r="B142" s="45"/>
      <c r="C142" s="86" t="s">
        <v>127</v>
      </c>
      <c r="D142" s="29"/>
      <c r="E142" s="11">
        <v>0</v>
      </c>
      <c r="F142" s="27" t="s">
        <v>18</v>
      </c>
      <c r="G142" s="11"/>
      <c r="H142" s="44">
        <f t="shared" si="40"/>
        <v>0</v>
      </c>
      <c r="I142" s="6"/>
      <c r="J142" s="61" t="e">
        <f t="shared" si="41"/>
        <v>#DIV/0!</v>
      </c>
      <c r="L142" s="48"/>
    </row>
    <row r="143" spans="1:24" s="2" customFormat="1" ht="15.75">
      <c r="A143" s="42" t="s">
        <v>229</v>
      </c>
      <c r="B143" s="45" t="s">
        <v>224</v>
      </c>
      <c r="C143" s="86" t="s">
        <v>225</v>
      </c>
      <c r="D143" s="29"/>
      <c r="E143" s="11">
        <v>0</v>
      </c>
      <c r="F143" s="27" t="s">
        <v>18</v>
      </c>
      <c r="G143" s="11"/>
      <c r="H143" s="44">
        <f t="shared" si="40"/>
        <v>0</v>
      </c>
      <c r="I143" s="6"/>
      <c r="J143" s="61" t="e">
        <f t="shared" si="41"/>
        <v>#DIV/0!</v>
      </c>
      <c r="L143" s="48"/>
    </row>
    <row r="144" spans="1:24" ht="16.5" thickBot="1">
      <c r="A144" s="42"/>
      <c r="B144" s="21"/>
      <c r="C144" s="105"/>
      <c r="D144" s="105"/>
      <c r="E144" s="38"/>
      <c r="F144" s="38"/>
      <c r="G144" s="38"/>
      <c r="H144" s="38"/>
      <c r="I144" s="39"/>
      <c r="J144" s="39"/>
      <c r="K144" s="51"/>
      <c r="L144" s="49"/>
    </row>
    <row r="145" spans="1:24" s="2" customFormat="1" ht="21" thickBot="1">
      <c r="A145" s="22">
        <v>18</v>
      </c>
      <c r="B145" s="90"/>
      <c r="C145" s="101" t="s">
        <v>230</v>
      </c>
      <c r="D145" s="69"/>
      <c r="E145" s="24"/>
      <c r="F145" s="25"/>
      <c r="G145" s="25"/>
      <c r="H145" s="25"/>
      <c r="I145" s="26">
        <f>SUM(H147:H171)</f>
        <v>0</v>
      </c>
      <c r="J145" s="46"/>
      <c r="K145" s="41" t="e">
        <f>SUM(J147:J171)</f>
        <v>#DIV/0!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>
      <c r="A146" s="36"/>
      <c r="B146" s="94"/>
      <c r="C146" s="37"/>
      <c r="D146" s="28"/>
      <c r="E146" s="5"/>
      <c r="F146" s="5"/>
      <c r="G146" s="5"/>
      <c r="H146" s="5"/>
      <c r="I146" s="6"/>
      <c r="J146" s="6"/>
      <c r="K146" s="50"/>
      <c r="L146" s="49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 ht="15.75">
      <c r="B147" s="45" t="s">
        <v>231</v>
      </c>
      <c r="C147" s="86"/>
      <c r="D147" s="29"/>
      <c r="E147" s="11"/>
      <c r="F147" s="27"/>
      <c r="G147" s="99"/>
      <c r="H147" s="44"/>
      <c r="I147" s="6"/>
      <c r="J147" s="61"/>
      <c r="L147" s="48"/>
    </row>
    <row r="148" spans="1:24" s="2" customFormat="1" ht="15.75">
      <c r="A148" s="42" t="s">
        <v>52</v>
      </c>
      <c r="B148" s="45"/>
      <c r="C148" s="86" t="s">
        <v>232</v>
      </c>
      <c r="D148" s="29"/>
      <c r="E148" s="11">
        <v>0</v>
      </c>
      <c r="F148" s="27" t="s">
        <v>18</v>
      </c>
      <c r="G148" s="100"/>
      <c r="H148" s="44">
        <f t="shared" ref="H148" si="42">+E148*G148</f>
        <v>0</v>
      </c>
      <c r="I148" s="6"/>
      <c r="J148" s="61" t="e">
        <f>+H148/$I$225</f>
        <v>#DIV/0!</v>
      </c>
      <c r="L148" s="48"/>
    </row>
    <row r="149" spans="1:24" s="2" customFormat="1" ht="15.75">
      <c r="A149" s="42" t="s">
        <v>65</v>
      </c>
      <c r="B149" s="45"/>
      <c r="C149" s="86" t="s">
        <v>233</v>
      </c>
      <c r="D149" s="29"/>
      <c r="E149" s="11">
        <v>0</v>
      </c>
      <c r="F149" s="27" t="s">
        <v>16</v>
      </c>
      <c r="G149" s="99"/>
      <c r="H149" s="44">
        <f t="shared" ref="H149:H151" si="43">+E149*G149</f>
        <v>0</v>
      </c>
      <c r="I149" s="6"/>
      <c r="J149" s="61" t="e">
        <f>+H149/$I$225</f>
        <v>#DIV/0!</v>
      </c>
      <c r="L149" s="48"/>
    </row>
    <row r="150" spans="1:24" s="2" customFormat="1" ht="30">
      <c r="A150" s="42" t="s">
        <v>92</v>
      </c>
      <c r="B150" s="45"/>
      <c r="C150" s="86" t="s">
        <v>234</v>
      </c>
      <c r="D150" s="29"/>
      <c r="E150" s="11">
        <v>0</v>
      </c>
      <c r="F150" s="27" t="s">
        <v>24</v>
      </c>
      <c r="G150" s="99"/>
      <c r="H150" s="44">
        <f t="shared" si="43"/>
        <v>0</v>
      </c>
      <c r="I150" s="6"/>
      <c r="J150" s="61" t="e">
        <f>+H150/$I$225</f>
        <v>#DIV/0!</v>
      </c>
      <c r="L150" s="48"/>
    </row>
    <row r="151" spans="1:24" s="2" customFormat="1" ht="15.75">
      <c r="A151" s="42" t="s">
        <v>93</v>
      </c>
      <c r="B151" s="45"/>
      <c r="C151" s="86" t="s">
        <v>235</v>
      </c>
      <c r="D151" s="29"/>
      <c r="E151" s="11">
        <v>0</v>
      </c>
      <c r="F151" s="27" t="s">
        <v>16</v>
      </c>
      <c r="G151" s="99"/>
      <c r="H151" s="44">
        <f t="shared" si="43"/>
        <v>0</v>
      </c>
      <c r="I151" s="6"/>
      <c r="J151" s="61" t="e">
        <f>+H151/$I$225</f>
        <v>#DIV/0!</v>
      </c>
      <c r="L151" s="48"/>
    </row>
    <row r="152" spans="1:24" s="2" customFormat="1" ht="15.75">
      <c r="A152" s="42" t="s">
        <v>256</v>
      </c>
      <c r="B152" s="45"/>
      <c r="C152" s="86" t="s">
        <v>236</v>
      </c>
      <c r="D152" s="29"/>
      <c r="E152" s="11">
        <v>0</v>
      </c>
      <c r="F152" s="27" t="s">
        <v>16</v>
      </c>
      <c r="G152" s="99"/>
      <c r="H152" s="44">
        <f t="shared" ref="H152" si="44">+E152*G152</f>
        <v>0</v>
      </c>
      <c r="I152" s="6"/>
      <c r="J152" s="61" t="e">
        <f>+H152/$I$225</f>
        <v>#DIV/0!</v>
      </c>
      <c r="L152" s="48"/>
    </row>
    <row r="153" spans="1:24" s="2" customFormat="1" ht="15.75">
      <c r="B153" s="45" t="s">
        <v>122</v>
      </c>
      <c r="C153" s="86" t="s">
        <v>139</v>
      </c>
      <c r="D153" s="29"/>
      <c r="E153" s="11"/>
      <c r="F153" s="27"/>
      <c r="G153" s="100"/>
      <c r="H153" s="44"/>
      <c r="I153" s="6"/>
      <c r="J153" s="61"/>
      <c r="L153" s="48"/>
    </row>
    <row r="154" spans="1:24" s="2" customFormat="1" ht="15.75">
      <c r="A154" s="42" t="s">
        <v>257</v>
      </c>
      <c r="B154" s="45"/>
      <c r="C154" s="86" t="s">
        <v>237</v>
      </c>
      <c r="D154" s="29"/>
      <c r="E154" s="11">
        <v>0</v>
      </c>
      <c r="F154" s="27" t="s">
        <v>18</v>
      </c>
      <c r="G154" s="100"/>
      <c r="H154" s="44">
        <f t="shared" ref="H154:H155" si="45">+E154*G154</f>
        <v>0</v>
      </c>
      <c r="I154" s="6"/>
      <c r="J154" s="61" t="e">
        <f t="shared" ref="J154:J155" si="46">+H154/$I$225</f>
        <v>#DIV/0!</v>
      </c>
      <c r="L154" s="48"/>
    </row>
    <row r="155" spans="1:24" s="2" customFormat="1" ht="15.75">
      <c r="A155" s="42" t="s">
        <v>258</v>
      </c>
      <c r="B155" s="45"/>
      <c r="C155" s="86" t="s">
        <v>94</v>
      </c>
      <c r="D155" s="29"/>
      <c r="E155" s="11">
        <v>0</v>
      </c>
      <c r="F155" s="27" t="s">
        <v>16</v>
      </c>
      <c r="G155" s="99"/>
      <c r="H155" s="44">
        <f t="shared" si="45"/>
        <v>0</v>
      </c>
      <c r="I155" s="6"/>
      <c r="J155" s="61" t="e">
        <f t="shared" si="46"/>
        <v>#DIV/0!</v>
      </c>
      <c r="L155" s="48"/>
    </row>
    <row r="156" spans="1:24" s="2" customFormat="1" ht="15.75">
      <c r="B156" s="45" t="s">
        <v>238</v>
      </c>
      <c r="C156" s="86" t="s">
        <v>239</v>
      </c>
      <c r="D156" s="29"/>
      <c r="E156" s="11"/>
      <c r="F156" s="27"/>
      <c r="G156" s="100"/>
      <c r="H156" s="44"/>
      <c r="I156" s="6"/>
      <c r="J156" s="61"/>
      <c r="L156" s="48"/>
    </row>
    <row r="157" spans="1:24" s="2" customFormat="1" ht="15.75">
      <c r="A157" s="42" t="s">
        <v>259</v>
      </c>
      <c r="B157" s="45"/>
      <c r="C157" s="86" t="s">
        <v>240</v>
      </c>
      <c r="D157" s="29"/>
      <c r="E157" s="11">
        <v>0</v>
      </c>
      <c r="F157" s="27" t="s">
        <v>18</v>
      </c>
      <c r="G157" s="100"/>
      <c r="H157" s="44">
        <f t="shared" ref="H157:H160" si="47">+E157*G157</f>
        <v>0</v>
      </c>
      <c r="I157" s="6"/>
      <c r="J157" s="61" t="e">
        <f t="shared" ref="J157:J160" si="48">+H157/$I$225</f>
        <v>#DIV/0!</v>
      </c>
      <c r="L157" s="48"/>
    </row>
    <row r="158" spans="1:24" s="2" customFormat="1" ht="15.75">
      <c r="A158" s="42" t="s">
        <v>260</v>
      </c>
      <c r="B158" s="45"/>
      <c r="C158" s="86" t="s">
        <v>241</v>
      </c>
      <c r="D158" s="29"/>
      <c r="E158" s="11">
        <v>0</v>
      </c>
      <c r="F158" s="27" t="s">
        <v>18</v>
      </c>
      <c r="G158" s="100"/>
      <c r="H158" s="44">
        <f t="shared" si="47"/>
        <v>0</v>
      </c>
      <c r="I158" s="6"/>
      <c r="J158" s="61" t="e">
        <f t="shared" si="48"/>
        <v>#DIV/0!</v>
      </c>
      <c r="L158" s="48"/>
    </row>
    <row r="159" spans="1:24" s="2" customFormat="1" ht="15.75">
      <c r="A159" s="42" t="s">
        <v>261</v>
      </c>
      <c r="B159" s="45"/>
      <c r="C159" s="86" t="s">
        <v>242</v>
      </c>
      <c r="D159" s="29"/>
      <c r="E159" s="11">
        <v>0</v>
      </c>
      <c r="F159" s="27" t="s">
        <v>18</v>
      </c>
      <c r="G159" s="100"/>
      <c r="H159" s="44">
        <f t="shared" si="47"/>
        <v>0</v>
      </c>
      <c r="I159" s="6"/>
      <c r="J159" s="61" t="e">
        <f t="shared" si="48"/>
        <v>#DIV/0!</v>
      </c>
      <c r="L159" s="48"/>
    </row>
    <row r="160" spans="1:24" s="2" customFormat="1" ht="15.75">
      <c r="A160" s="42" t="s">
        <v>262</v>
      </c>
      <c r="B160" s="45"/>
      <c r="C160" s="86" t="s">
        <v>243</v>
      </c>
      <c r="D160" s="29"/>
      <c r="E160" s="11">
        <v>0</v>
      </c>
      <c r="F160" s="27" t="s">
        <v>18</v>
      </c>
      <c r="G160" s="100"/>
      <c r="H160" s="44">
        <f t="shared" si="47"/>
        <v>0</v>
      </c>
      <c r="I160" s="6"/>
      <c r="J160" s="61" t="e">
        <f t="shared" si="48"/>
        <v>#DIV/0!</v>
      </c>
      <c r="L160" s="48"/>
    </row>
    <row r="161" spans="1:24" s="2" customFormat="1" ht="15.75">
      <c r="B161" s="45" t="s">
        <v>244</v>
      </c>
      <c r="C161" s="86" t="s">
        <v>245</v>
      </c>
      <c r="D161" s="29"/>
      <c r="E161" s="11"/>
      <c r="F161" s="27"/>
      <c r="G161" s="100"/>
      <c r="H161" s="44"/>
      <c r="I161" s="6"/>
      <c r="J161" s="61"/>
      <c r="L161" s="48"/>
    </row>
    <row r="162" spans="1:24" s="2" customFormat="1" ht="15.75">
      <c r="A162" s="42" t="s">
        <v>263</v>
      </c>
      <c r="B162" s="45" t="s">
        <v>246</v>
      </c>
      <c r="C162" s="86" t="s">
        <v>247</v>
      </c>
      <c r="D162" s="29"/>
      <c r="E162" s="11">
        <v>0</v>
      </c>
      <c r="F162" s="27" t="s">
        <v>18</v>
      </c>
      <c r="G162" s="100"/>
      <c r="H162" s="44">
        <f t="shared" ref="H162:H163" si="49">+E162*G162</f>
        <v>0</v>
      </c>
      <c r="I162" s="6"/>
      <c r="J162" s="61" t="e">
        <f t="shared" ref="J162:J163" si="50">+H162/$I$225</f>
        <v>#DIV/0!</v>
      </c>
      <c r="L162" s="48"/>
    </row>
    <row r="163" spans="1:24" s="2" customFormat="1" ht="15.75">
      <c r="A163" s="42" t="s">
        <v>264</v>
      </c>
      <c r="B163" s="45"/>
      <c r="C163" s="86" t="s">
        <v>248</v>
      </c>
      <c r="D163" s="29"/>
      <c r="E163" s="11">
        <v>0</v>
      </c>
      <c r="F163" s="27" t="s">
        <v>18</v>
      </c>
      <c r="G163" s="100"/>
      <c r="H163" s="44">
        <f t="shared" si="49"/>
        <v>0</v>
      </c>
      <c r="I163" s="6"/>
      <c r="J163" s="61" t="e">
        <f t="shared" si="50"/>
        <v>#DIV/0!</v>
      </c>
      <c r="L163" s="48"/>
    </row>
    <row r="164" spans="1:24" s="2" customFormat="1" ht="15.75">
      <c r="B164" s="45" t="s">
        <v>249</v>
      </c>
      <c r="C164" s="86"/>
      <c r="D164" s="29"/>
      <c r="E164" s="11"/>
      <c r="F164" s="27"/>
      <c r="G164" s="100"/>
      <c r="H164" s="44"/>
      <c r="I164" s="6"/>
      <c r="J164" s="61"/>
      <c r="L164" s="48"/>
    </row>
    <row r="165" spans="1:24" s="2" customFormat="1" ht="15.75">
      <c r="A165" s="42" t="s">
        <v>265</v>
      </c>
      <c r="B165" s="45"/>
      <c r="C165" s="86" t="s">
        <v>250</v>
      </c>
      <c r="D165" s="29"/>
      <c r="E165" s="11">
        <v>0</v>
      </c>
      <c r="F165" s="27" t="s">
        <v>17</v>
      </c>
      <c r="G165" s="100"/>
      <c r="H165" s="44">
        <f t="shared" ref="H165:H170" si="51">+E165*G165</f>
        <v>0</v>
      </c>
      <c r="I165" s="6"/>
      <c r="J165" s="61" t="e">
        <f t="shared" ref="J165:J170" si="52">+H165/$I$225</f>
        <v>#DIV/0!</v>
      </c>
      <c r="L165" s="48"/>
    </row>
    <row r="166" spans="1:24" s="2" customFormat="1" ht="15.75">
      <c r="A166" s="42" t="s">
        <v>266</v>
      </c>
      <c r="B166" s="45"/>
      <c r="C166" s="86" t="s">
        <v>251</v>
      </c>
      <c r="D166" s="29"/>
      <c r="E166" s="11">
        <v>0</v>
      </c>
      <c r="F166" s="27" t="s">
        <v>18</v>
      </c>
      <c r="G166" s="100"/>
      <c r="H166" s="44">
        <f t="shared" si="51"/>
        <v>0</v>
      </c>
      <c r="I166" s="6"/>
      <c r="J166" s="61" t="e">
        <f t="shared" si="52"/>
        <v>#DIV/0!</v>
      </c>
      <c r="L166" s="48"/>
    </row>
    <row r="167" spans="1:24" s="2" customFormat="1" ht="15.75">
      <c r="A167" s="42" t="s">
        <v>267</v>
      </c>
      <c r="B167" s="45"/>
      <c r="C167" s="86" t="s">
        <v>252</v>
      </c>
      <c r="D167" s="29"/>
      <c r="E167" s="11">
        <v>0</v>
      </c>
      <c r="F167" s="27" t="s">
        <v>17</v>
      </c>
      <c r="G167" s="100"/>
      <c r="H167" s="44">
        <f t="shared" si="51"/>
        <v>0</v>
      </c>
      <c r="I167" s="6"/>
      <c r="J167" s="61" t="e">
        <f t="shared" si="52"/>
        <v>#DIV/0!</v>
      </c>
      <c r="L167" s="48"/>
    </row>
    <row r="168" spans="1:24" s="2" customFormat="1" ht="15.75">
      <c r="A168" s="42" t="s">
        <v>268</v>
      </c>
      <c r="B168" s="45"/>
      <c r="C168" s="86" t="s">
        <v>253</v>
      </c>
      <c r="D168" s="29"/>
      <c r="E168" s="11">
        <v>0</v>
      </c>
      <c r="F168" s="27" t="s">
        <v>17</v>
      </c>
      <c r="G168" s="100"/>
      <c r="H168" s="44">
        <f t="shared" si="51"/>
        <v>0</v>
      </c>
      <c r="I168" s="6"/>
      <c r="J168" s="61" t="e">
        <f t="shared" si="52"/>
        <v>#DIV/0!</v>
      </c>
      <c r="L168" s="48"/>
    </row>
    <row r="169" spans="1:24" s="2" customFormat="1" ht="15.75">
      <c r="A169" s="42" t="s">
        <v>269</v>
      </c>
      <c r="B169" s="45"/>
      <c r="C169" s="86" t="s">
        <v>254</v>
      </c>
      <c r="D169" s="29"/>
      <c r="E169" s="11">
        <v>0</v>
      </c>
      <c r="F169" s="27" t="s">
        <v>17</v>
      </c>
      <c r="G169" s="100"/>
      <c r="H169" s="44">
        <f t="shared" si="51"/>
        <v>0</v>
      </c>
      <c r="I169" s="6"/>
      <c r="J169" s="61" t="e">
        <f t="shared" si="52"/>
        <v>#DIV/0!</v>
      </c>
      <c r="L169" s="48"/>
    </row>
    <row r="170" spans="1:24" s="2" customFormat="1" ht="15.75">
      <c r="A170" s="42" t="s">
        <v>270</v>
      </c>
      <c r="B170" s="45"/>
      <c r="C170" s="86" t="s">
        <v>255</v>
      </c>
      <c r="D170" s="29"/>
      <c r="E170" s="11">
        <v>0</v>
      </c>
      <c r="F170" s="27" t="s">
        <v>16</v>
      </c>
      <c r="G170" s="99"/>
      <c r="H170" s="44">
        <f t="shared" si="51"/>
        <v>0</v>
      </c>
      <c r="I170" s="6"/>
      <c r="J170" s="61" t="e">
        <f t="shared" si="52"/>
        <v>#DIV/0!</v>
      </c>
      <c r="L170" s="48"/>
    </row>
    <row r="171" spans="1:24" ht="16.5" thickBot="1">
      <c r="A171" s="42"/>
      <c r="B171" s="21"/>
      <c r="C171" s="105"/>
      <c r="D171" s="105"/>
      <c r="E171" s="38"/>
      <c r="F171" s="38"/>
      <c r="G171" s="38"/>
      <c r="H171" s="38"/>
      <c r="I171" s="39"/>
      <c r="J171" s="39"/>
      <c r="K171" s="51"/>
      <c r="L171" s="49"/>
    </row>
    <row r="172" spans="1:24" s="2" customFormat="1" ht="21" thickBot="1">
      <c r="A172" s="22">
        <v>19</v>
      </c>
      <c r="B172" s="90"/>
      <c r="C172" s="23" t="s">
        <v>129</v>
      </c>
      <c r="D172" s="69"/>
      <c r="E172" s="24"/>
      <c r="F172" s="25"/>
      <c r="G172" s="25"/>
      <c r="H172" s="25"/>
      <c r="I172" s="26">
        <f>SUM(H174:H178)</f>
        <v>0</v>
      </c>
      <c r="J172" s="46"/>
      <c r="K172" s="41" t="e">
        <f>SUM(J174:J178)</f>
        <v>#DIV/0!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s="2" customFormat="1">
      <c r="A173" s="36"/>
      <c r="B173" s="94"/>
      <c r="C173" s="37"/>
      <c r="D173" s="28"/>
      <c r="E173" s="5"/>
      <c r="F173" s="5"/>
      <c r="G173" s="5"/>
      <c r="H173" s="5"/>
      <c r="I173" s="6"/>
      <c r="J173" s="6"/>
      <c r="K173" s="50"/>
      <c r="L173" s="49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2" customFormat="1" ht="15.75">
      <c r="B174" s="45"/>
      <c r="C174" s="86" t="s">
        <v>139</v>
      </c>
      <c r="D174" s="29"/>
      <c r="E174" s="11"/>
      <c r="F174" s="27"/>
      <c r="G174" s="11"/>
      <c r="H174" s="44"/>
      <c r="I174" s="6"/>
      <c r="J174" s="61"/>
      <c r="L174" s="48"/>
    </row>
    <row r="175" spans="1:24" s="2" customFormat="1" ht="15.75">
      <c r="A175" s="42" t="s">
        <v>54</v>
      </c>
      <c r="B175" s="45"/>
      <c r="C175" s="86" t="s">
        <v>271</v>
      </c>
      <c r="D175" s="29"/>
      <c r="E175" s="11">
        <v>0</v>
      </c>
      <c r="F175" s="27" t="s">
        <v>18</v>
      </c>
      <c r="G175" s="11"/>
      <c r="H175" s="44">
        <f t="shared" ref="H175" si="53">+E175*G175</f>
        <v>0</v>
      </c>
      <c r="I175" s="6"/>
      <c r="J175" s="61" t="e">
        <f>+H175/$I$225</f>
        <v>#DIV/0!</v>
      </c>
      <c r="L175" s="48"/>
    </row>
    <row r="176" spans="1:24" s="2" customFormat="1" ht="15.75">
      <c r="A176" s="42" t="s">
        <v>62</v>
      </c>
      <c r="B176" s="45"/>
      <c r="C176" s="86" t="s">
        <v>272</v>
      </c>
      <c r="D176" s="29"/>
      <c r="E176" s="11">
        <v>0</v>
      </c>
      <c r="F176" s="27" t="s">
        <v>18</v>
      </c>
      <c r="G176" s="11"/>
      <c r="H176" s="44">
        <f t="shared" ref="H176:H177" si="54">+E176*G176</f>
        <v>0</v>
      </c>
      <c r="I176" s="6"/>
      <c r="J176" s="61" t="e">
        <f t="shared" ref="J176:J177" si="55">+H176/$I$225</f>
        <v>#DIV/0!</v>
      </c>
      <c r="L176" s="48"/>
    </row>
    <row r="177" spans="1:24" s="2" customFormat="1" ht="15.75">
      <c r="A177" s="42" t="s">
        <v>274</v>
      </c>
      <c r="B177" s="45"/>
      <c r="C177" s="86" t="s">
        <v>273</v>
      </c>
      <c r="D177" s="29"/>
      <c r="E177" s="11">
        <v>0</v>
      </c>
      <c r="F177" s="27" t="s">
        <v>18</v>
      </c>
      <c r="G177" s="11"/>
      <c r="H177" s="44">
        <f t="shared" si="54"/>
        <v>0</v>
      </c>
      <c r="I177" s="6"/>
      <c r="J177" s="61" t="e">
        <f t="shared" si="55"/>
        <v>#DIV/0!</v>
      </c>
      <c r="L177" s="48"/>
    </row>
    <row r="178" spans="1:24" ht="16.5" thickBot="1">
      <c r="A178" s="42"/>
      <c r="B178" s="21"/>
      <c r="C178" s="105"/>
      <c r="D178" s="105"/>
      <c r="E178" s="38"/>
      <c r="F178" s="38"/>
      <c r="G178" s="38"/>
      <c r="H178" s="38"/>
      <c r="I178" s="39"/>
      <c r="J178" s="39"/>
      <c r="K178" s="51"/>
      <c r="L178" s="49"/>
    </row>
    <row r="179" spans="1:24" s="2" customFormat="1" ht="21" thickBot="1">
      <c r="A179" s="22">
        <v>20</v>
      </c>
      <c r="B179" s="90"/>
      <c r="C179" s="23" t="s">
        <v>130</v>
      </c>
      <c r="D179" s="69"/>
      <c r="E179" s="24"/>
      <c r="F179" s="25"/>
      <c r="G179" s="25"/>
      <c r="H179" s="25"/>
      <c r="I179" s="26">
        <f>SUM(H181:H190)</f>
        <v>0</v>
      </c>
      <c r="J179" s="46"/>
      <c r="K179" s="41" t="e">
        <f>SUM(J181:J190)</f>
        <v>#DIV/0!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>
      <c r="A180" s="36"/>
      <c r="B180" s="94"/>
      <c r="C180" s="37"/>
      <c r="D180" s="28"/>
      <c r="E180" s="5"/>
      <c r="F180" s="5"/>
      <c r="G180" s="5"/>
      <c r="H180" s="5"/>
      <c r="I180" s="6"/>
      <c r="J180" s="6"/>
      <c r="K180" s="50"/>
      <c r="L180" s="49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5.75">
      <c r="A181" s="42"/>
      <c r="B181" s="45" t="s">
        <v>275</v>
      </c>
      <c r="C181" s="86" t="s">
        <v>139</v>
      </c>
      <c r="D181" s="29"/>
      <c r="E181" s="11"/>
      <c r="F181" s="27"/>
      <c r="G181" s="11"/>
      <c r="H181" s="44"/>
      <c r="I181" s="6"/>
      <c r="J181" s="61"/>
      <c r="L181" s="48"/>
    </row>
    <row r="182" spans="1:24" s="2" customFormat="1" ht="15.75">
      <c r="A182" s="42" t="s">
        <v>96</v>
      </c>
      <c r="B182" s="45"/>
      <c r="C182" s="86" t="s">
        <v>131</v>
      </c>
      <c r="D182" s="29"/>
      <c r="E182" s="11">
        <v>0</v>
      </c>
      <c r="F182" s="27" t="s">
        <v>18</v>
      </c>
      <c r="G182" s="11"/>
      <c r="H182" s="44">
        <f t="shared" ref="H182" si="56">+E182*G182</f>
        <v>0</v>
      </c>
      <c r="I182" s="6"/>
      <c r="J182" s="61" t="e">
        <f>+H182/$I$225</f>
        <v>#DIV/0!</v>
      </c>
      <c r="L182" s="48"/>
    </row>
    <row r="183" spans="1:24" s="2" customFormat="1" ht="15.75">
      <c r="A183" s="42" t="s">
        <v>97</v>
      </c>
      <c r="B183" s="45"/>
      <c r="C183" s="86" t="s">
        <v>132</v>
      </c>
      <c r="D183" s="29"/>
      <c r="E183" s="11">
        <v>0</v>
      </c>
      <c r="F183" s="27" t="s">
        <v>18</v>
      </c>
      <c r="G183" s="11"/>
      <c r="H183" s="44">
        <f t="shared" ref="H183:H189" si="57">+E183*G183</f>
        <v>0</v>
      </c>
      <c r="I183" s="6"/>
      <c r="J183" s="61" t="e">
        <f>+H183/$I$225</f>
        <v>#DIV/0!</v>
      </c>
      <c r="L183" s="48"/>
    </row>
    <row r="184" spans="1:24" s="2" customFormat="1" ht="15.75">
      <c r="A184" s="42" t="s">
        <v>98</v>
      </c>
      <c r="B184" s="45"/>
      <c r="C184" s="86" t="s">
        <v>133</v>
      </c>
      <c r="D184" s="29"/>
      <c r="E184" s="11">
        <v>0</v>
      </c>
      <c r="F184" s="27" t="s">
        <v>18</v>
      </c>
      <c r="G184" s="11"/>
      <c r="H184" s="44">
        <f t="shared" si="57"/>
        <v>0</v>
      </c>
      <c r="I184" s="6"/>
      <c r="J184" s="61" t="e">
        <f>+H184/$I$225</f>
        <v>#DIV/0!</v>
      </c>
      <c r="L184" s="48"/>
    </row>
    <row r="185" spans="1:24" s="2" customFormat="1" ht="15.75">
      <c r="A185" s="42" t="s">
        <v>99</v>
      </c>
      <c r="B185" s="45"/>
      <c r="C185" s="86" t="s">
        <v>134</v>
      </c>
      <c r="D185" s="29"/>
      <c r="E185" s="11">
        <v>0</v>
      </c>
      <c r="F185" s="27" t="s">
        <v>18</v>
      </c>
      <c r="G185" s="11"/>
      <c r="H185" s="44">
        <f t="shared" si="57"/>
        <v>0</v>
      </c>
      <c r="I185" s="6"/>
      <c r="J185" s="61" t="e">
        <f>+H185/$I$225</f>
        <v>#DIV/0!</v>
      </c>
      <c r="L185" s="48"/>
    </row>
    <row r="186" spans="1:24" s="2" customFormat="1" ht="33.75" customHeight="1">
      <c r="B186" s="45" t="s">
        <v>276</v>
      </c>
      <c r="C186" s="102" t="s">
        <v>277</v>
      </c>
      <c r="D186" s="29"/>
      <c r="E186" s="11"/>
      <c r="F186" s="27"/>
      <c r="G186" s="11"/>
      <c r="H186" s="44"/>
      <c r="I186" s="6"/>
      <c r="J186" s="61"/>
      <c r="L186" s="48"/>
    </row>
    <row r="187" spans="1:24" s="2" customFormat="1" ht="15.75">
      <c r="A187" s="42" t="s">
        <v>100</v>
      </c>
      <c r="B187" s="45"/>
      <c r="C187" s="86" t="s">
        <v>135</v>
      </c>
      <c r="D187" s="29"/>
      <c r="E187" s="11">
        <v>0</v>
      </c>
      <c r="F187" s="27" t="s">
        <v>18</v>
      </c>
      <c r="G187" s="11"/>
      <c r="H187" s="44">
        <f t="shared" si="57"/>
        <v>0</v>
      </c>
      <c r="I187" s="6"/>
      <c r="J187" s="61" t="e">
        <f>+H187/$I$225</f>
        <v>#DIV/0!</v>
      </c>
      <c r="L187" s="48"/>
    </row>
    <row r="188" spans="1:24" s="2" customFormat="1" ht="15.75">
      <c r="A188" s="42" t="s">
        <v>101</v>
      </c>
      <c r="B188" s="45"/>
      <c r="C188" s="86" t="s">
        <v>136</v>
      </c>
      <c r="D188" s="29"/>
      <c r="E188" s="11">
        <v>0</v>
      </c>
      <c r="F188" s="27" t="s">
        <v>18</v>
      </c>
      <c r="G188" s="11"/>
      <c r="H188" s="44">
        <f t="shared" si="57"/>
        <v>0</v>
      </c>
      <c r="I188" s="6"/>
      <c r="J188" s="61" t="e">
        <f>+H188/$I$225</f>
        <v>#DIV/0!</v>
      </c>
      <c r="L188" s="48"/>
    </row>
    <row r="189" spans="1:24" s="2" customFormat="1" ht="15.75">
      <c r="A189" s="42" t="s">
        <v>102</v>
      </c>
      <c r="B189" s="45"/>
      <c r="C189" s="86" t="s">
        <v>137</v>
      </c>
      <c r="D189" s="29"/>
      <c r="E189" s="11">
        <v>0</v>
      </c>
      <c r="F189" s="27" t="s">
        <v>18</v>
      </c>
      <c r="G189" s="11"/>
      <c r="H189" s="44">
        <f t="shared" si="57"/>
        <v>0</v>
      </c>
      <c r="I189" s="6"/>
      <c r="J189" s="61" t="e">
        <f>+H189/$I$225</f>
        <v>#DIV/0!</v>
      </c>
      <c r="L189" s="48"/>
    </row>
    <row r="190" spans="1:24" ht="16.5" thickBot="1">
      <c r="A190" s="42"/>
      <c r="B190" s="21"/>
      <c r="C190" s="105"/>
      <c r="D190" s="105"/>
      <c r="E190" s="38"/>
      <c r="F190" s="38"/>
      <c r="G190" s="38"/>
      <c r="H190" s="38"/>
      <c r="I190" s="39"/>
      <c r="J190" s="39"/>
      <c r="K190" s="51"/>
      <c r="L190" s="49"/>
    </row>
    <row r="191" spans="1:24" s="2" customFormat="1" ht="21" thickBot="1">
      <c r="A191" s="22">
        <v>21</v>
      </c>
      <c r="B191" s="90"/>
      <c r="C191" s="23" t="s">
        <v>138</v>
      </c>
      <c r="D191" s="69"/>
      <c r="E191" s="24"/>
      <c r="F191" s="25"/>
      <c r="G191" s="25"/>
      <c r="H191" s="25"/>
      <c r="I191" s="26">
        <f>SUM(H193:H195)</f>
        <v>0</v>
      </c>
      <c r="J191" s="46"/>
      <c r="K191" s="41" t="e">
        <f>SUM(J193:J195)</f>
        <v>#DIV/0!</v>
      </c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" customFormat="1">
      <c r="A192" s="36"/>
      <c r="B192" s="94"/>
      <c r="C192" s="37"/>
      <c r="D192" s="28"/>
      <c r="E192" s="5"/>
      <c r="F192" s="5"/>
      <c r="G192" s="5"/>
      <c r="H192" s="5"/>
      <c r="I192" s="6"/>
      <c r="J192" s="6"/>
      <c r="K192" s="50"/>
      <c r="L192" s="49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2" customFormat="1" ht="15.75">
      <c r="A193" s="42"/>
      <c r="B193" s="45"/>
      <c r="C193" s="86" t="s">
        <v>139</v>
      </c>
      <c r="D193" s="29"/>
      <c r="E193" s="11"/>
      <c r="F193" s="27"/>
      <c r="G193" s="11"/>
      <c r="H193" s="44"/>
      <c r="I193" s="6"/>
      <c r="J193" s="61"/>
      <c r="L193" s="48"/>
    </row>
    <row r="194" spans="1:24" s="2" customFormat="1" ht="15.75">
      <c r="A194" s="42" t="s">
        <v>95</v>
      </c>
      <c r="B194" s="45"/>
      <c r="C194" s="97" t="s">
        <v>140</v>
      </c>
      <c r="D194" s="29"/>
      <c r="E194" s="11">
        <v>0</v>
      </c>
      <c r="F194" s="27" t="s">
        <v>18</v>
      </c>
      <c r="G194" s="11"/>
      <c r="H194" s="44">
        <f t="shared" ref="H194" si="58">+E194*G194</f>
        <v>0</v>
      </c>
      <c r="I194" s="6"/>
      <c r="J194" s="61" t="e">
        <f>+H194/$I$225</f>
        <v>#DIV/0!</v>
      </c>
      <c r="L194" s="48"/>
    </row>
    <row r="195" spans="1:24" ht="22.5" customHeight="1" thickBot="1">
      <c r="A195" s="42"/>
      <c r="B195" s="21"/>
      <c r="C195" s="106"/>
      <c r="D195" s="106"/>
      <c r="E195" s="38"/>
      <c r="F195" s="38"/>
      <c r="G195" s="38"/>
      <c r="H195" s="38"/>
      <c r="I195" s="39"/>
      <c r="J195" s="39"/>
      <c r="K195" s="51"/>
      <c r="L195" s="49"/>
    </row>
    <row r="196" spans="1:24" s="2" customFormat="1" ht="21" thickBot="1">
      <c r="A196" s="22">
        <v>22</v>
      </c>
      <c r="B196" s="90"/>
      <c r="C196" s="23" t="s">
        <v>278</v>
      </c>
      <c r="D196" s="69"/>
      <c r="E196" s="24"/>
      <c r="F196" s="25"/>
      <c r="G196" s="25"/>
      <c r="H196" s="25"/>
      <c r="I196" s="26">
        <f>SUM(H198:H201)</f>
        <v>0</v>
      </c>
      <c r="J196" s="46"/>
      <c r="K196" s="41" t="e">
        <f>SUM(J198:J201)</f>
        <v>#DIV/0!</v>
      </c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>
      <c r="A197" s="36"/>
      <c r="B197" s="94"/>
      <c r="C197" s="37"/>
      <c r="D197" s="28"/>
      <c r="E197" s="5"/>
      <c r="F197" s="5"/>
      <c r="G197" s="5"/>
      <c r="H197" s="5"/>
      <c r="I197" s="6"/>
      <c r="J197" s="6"/>
      <c r="K197" s="50"/>
      <c r="L197" s="49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15.75">
      <c r="B198" s="45"/>
      <c r="C198" s="86" t="s">
        <v>139</v>
      </c>
      <c r="D198" s="29"/>
      <c r="E198" s="11"/>
      <c r="F198" s="27"/>
      <c r="G198" s="11"/>
      <c r="H198" s="44"/>
      <c r="I198" s="6"/>
      <c r="J198" s="61"/>
      <c r="L198" s="48"/>
    </row>
    <row r="199" spans="1:24" s="2" customFormat="1" ht="15.75">
      <c r="A199" s="42" t="s">
        <v>107</v>
      </c>
      <c r="B199" s="45"/>
      <c r="C199" s="86" t="s">
        <v>279</v>
      </c>
      <c r="D199" s="29"/>
      <c r="E199" s="11">
        <v>0</v>
      </c>
      <c r="F199" s="27" t="s">
        <v>17</v>
      </c>
      <c r="G199" s="11"/>
      <c r="H199" s="44">
        <f t="shared" ref="H199:H200" si="59">+E199*G199</f>
        <v>0</v>
      </c>
      <c r="I199" s="6"/>
      <c r="J199" s="61" t="e">
        <f>+H199/$I$225</f>
        <v>#DIV/0!</v>
      </c>
      <c r="L199" s="48"/>
    </row>
    <row r="200" spans="1:24" s="2" customFormat="1" ht="15.75">
      <c r="A200" s="42" t="s">
        <v>108</v>
      </c>
      <c r="B200" s="45"/>
      <c r="C200" s="86" t="s">
        <v>280</v>
      </c>
      <c r="D200" s="29"/>
      <c r="E200" s="11">
        <v>0</v>
      </c>
      <c r="F200" s="27" t="s">
        <v>17</v>
      </c>
      <c r="G200" s="11"/>
      <c r="H200" s="44">
        <f t="shared" si="59"/>
        <v>0</v>
      </c>
      <c r="I200" s="6"/>
      <c r="J200" s="61" t="e">
        <f>+H200/$I$225</f>
        <v>#DIV/0!</v>
      </c>
      <c r="L200" s="48"/>
    </row>
    <row r="201" spans="1:24" ht="16.5" thickBot="1">
      <c r="A201" s="42"/>
      <c r="B201" s="21"/>
      <c r="C201" s="105"/>
      <c r="D201" s="105"/>
      <c r="E201" s="38"/>
      <c r="F201" s="38"/>
      <c r="G201" s="38"/>
      <c r="H201" s="38"/>
      <c r="I201" s="39"/>
      <c r="J201" s="39"/>
      <c r="K201" s="51"/>
      <c r="L201" s="49"/>
    </row>
    <row r="202" spans="1:24" s="2" customFormat="1" ht="21" thickBot="1">
      <c r="A202" s="22" t="s">
        <v>109</v>
      </c>
      <c r="B202" s="90"/>
      <c r="C202" s="23" t="s">
        <v>148</v>
      </c>
      <c r="D202" s="69"/>
      <c r="E202" s="24"/>
      <c r="F202" s="25"/>
      <c r="G202" s="25"/>
      <c r="H202" s="25"/>
      <c r="I202" s="26">
        <f>SUM(H204:H213)</f>
        <v>0</v>
      </c>
      <c r="J202" s="46"/>
      <c r="K202" s="41" t="e">
        <f>SUM(J204:J213)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6"/>
      <c r="B203" s="94"/>
      <c r="C203" s="37"/>
      <c r="D203" s="28"/>
      <c r="E203" s="5"/>
      <c r="F203" s="5"/>
      <c r="G203" s="5"/>
      <c r="H203" s="5"/>
      <c r="I203" s="6"/>
      <c r="J203" s="6"/>
      <c r="K203" s="50"/>
      <c r="L203" s="49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B204" s="45" t="s">
        <v>141</v>
      </c>
      <c r="C204" s="86"/>
      <c r="D204" s="29"/>
      <c r="E204" s="11"/>
      <c r="F204" s="27"/>
      <c r="G204" s="11"/>
      <c r="H204" s="44"/>
      <c r="I204" s="6"/>
      <c r="J204" s="61"/>
      <c r="L204" s="48"/>
    </row>
    <row r="205" spans="1:24" s="2" customFormat="1" ht="15.75">
      <c r="A205" s="42" t="s">
        <v>109</v>
      </c>
      <c r="B205" s="45"/>
      <c r="C205" s="86" t="s">
        <v>281</v>
      </c>
      <c r="D205" s="29"/>
      <c r="E205" s="11">
        <v>0</v>
      </c>
      <c r="F205" s="27" t="s">
        <v>17</v>
      </c>
      <c r="G205" s="11"/>
      <c r="H205" s="44">
        <f t="shared" ref="H205:H208" si="60">+E205*G205</f>
        <v>0</v>
      </c>
      <c r="I205" s="6"/>
      <c r="J205" s="61" t="e">
        <f>+H205/$I$225</f>
        <v>#DIV/0!</v>
      </c>
      <c r="L205" s="48"/>
    </row>
    <row r="206" spans="1:24" s="2" customFormat="1" ht="15.75">
      <c r="B206" s="45" t="s">
        <v>142</v>
      </c>
      <c r="C206" s="86"/>
      <c r="D206" s="29"/>
      <c r="E206" s="11"/>
      <c r="F206" s="27"/>
      <c r="G206" s="11"/>
      <c r="H206" s="44"/>
      <c r="I206" s="6"/>
      <c r="J206" s="61"/>
      <c r="L206" s="48"/>
    </row>
    <row r="207" spans="1:24" s="2" customFormat="1" ht="15.75">
      <c r="A207" s="42" t="s">
        <v>111</v>
      </c>
      <c r="B207" s="45"/>
      <c r="C207" s="86" t="s">
        <v>143</v>
      </c>
      <c r="D207" s="29"/>
      <c r="E207" s="11">
        <v>0</v>
      </c>
      <c r="F207" s="27" t="s">
        <v>17</v>
      </c>
      <c r="G207" s="11"/>
      <c r="H207" s="44">
        <f t="shared" si="60"/>
        <v>0</v>
      </c>
      <c r="I207" s="6"/>
      <c r="J207" s="61" t="e">
        <f>+H207/$I$225</f>
        <v>#DIV/0!</v>
      </c>
      <c r="L207" s="48"/>
    </row>
    <row r="208" spans="1:24" s="2" customFormat="1" ht="15.75">
      <c r="A208" s="42" t="s">
        <v>112</v>
      </c>
      <c r="B208" s="45"/>
      <c r="C208" s="86" t="s">
        <v>282</v>
      </c>
      <c r="D208" s="29"/>
      <c r="E208" s="11">
        <v>0</v>
      </c>
      <c r="F208" s="27" t="s">
        <v>17</v>
      </c>
      <c r="G208" s="11"/>
      <c r="H208" s="44">
        <f t="shared" si="60"/>
        <v>0</v>
      </c>
      <c r="I208" s="6"/>
      <c r="J208" s="61" t="e">
        <f>+H208/$I$225</f>
        <v>#DIV/0!</v>
      </c>
      <c r="L208" s="48"/>
    </row>
    <row r="209" spans="1:24" s="2" customFormat="1" ht="15.75">
      <c r="B209" s="45" t="s">
        <v>144</v>
      </c>
      <c r="C209" s="86"/>
      <c r="D209" s="29"/>
      <c r="E209" s="11"/>
      <c r="F209" s="27"/>
      <c r="G209" s="11"/>
      <c r="H209" s="44"/>
      <c r="I209" s="6"/>
      <c r="J209" s="61"/>
      <c r="L209" s="48"/>
    </row>
    <row r="210" spans="1:24" s="2" customFormat="1" ht="15.75">
      <c r="A210" s="42" t="s">
        <v>113</v>
      </c>
      <c r="B210" s="45"/>
      <c r="C210" s="86" t="s">
        <v>145</v>
      </c>
      <c r="D210" s="29"/>
      <c r="E210" s="11">
        <v>0</v>
      </c>
      <c r="F210" s="27" t="s">
        <v>17</v>
      </c>
      <c r="G210" s="11"/>
      <c r="H210" s="44">
        <f t="shared" ref="H210:H212" si="61">+E210*G210</f>
        <v>0</v>
      </c>
      <c r="I210" s="6"/>
      <c r="J210" s="61" t="e">
        <f>+H210/$I$225</f>
        <v>#DIV/0!</v>
      </c>
      <c r="L210" s="48"/>
    </row>
    <row r="211" spans="1:24" s="2" customFormat="1" ht="15.75">
      <c r="A211" s="42" t="s">
        <v>114</v>
      </c>
      <c r="B211" s="45"/>
      <c r="C211" s="86" t="s">
        <v>146</v>
      </c>
      <c r="D211" s="29"/>
      <c r="E211" s="11">
        <v>0</v>
      </c>
      <c r="F211" s="27" t="s">
        <v>17</v>
      </c>
      <c r="G211" s="11"/>
      <c r="H211" s="44">
        <f t="shared" si="61"/>
        <v>0</v>
      </c>
      <c r="I211" s="6"/>
      <c r="J211" s="61" t="e">
        <f>+H211/$I$225</f>
        <v>#DIV/0!</v>
      </c>
      <c r="L211" s="48"/>
    </row>
    <row r="212" spans="1:24" s="2" customFormat="1" ht="15.75">
      <c r="A212" s="42" t="s">
        <v>115</v>
      </c>
      <c r="B212" s="45"/>
      <c r="C212" s="86" t="s">
        <v>147</v>
      </c>
      <c r="D212" s="29"/>
      <c r="E212" s="11">
        <v>0</v>
      </c>
      <c r="F212" s="27" t="s">
        <v>17</v>
      </c>
      <c r="G212" s="11"/>
      <c r="H212" s="44">
        <f t="shared" si="61"/>
        <v>0</v>
      </c>
      <c r="I212" s="6"/>
      <c r="J212" s="61" t="e">
        <f>+H212/$I$225</f>
        <v>#DIV/0!</v>
      </c>
      <c r="L212" s="48"/>
    </row>
    <row r="213" spans="1:24" ht="16.5" thickBot="1">
      <c r="A213" s="42"/>
      <c r="B213" s="21"/>
      <c r="C213" s="105"/>
      <c r="D213" s="105"/>
      <c r="E213" s="38"/>
      <c r="F213" s="38"/>
      <c r="G213" s="38"/>
      <c r="H213" s="38"/>
      <c r="I213" s="39"/>
      <c r="J213" s="39"/>
      <c r="K213" s="51"/>
      <c r="L213" s="49"/>
    </row>
    <row r="214" spans="1:24" s="2" customFormat="1" ht="21" thickBot="1">
      <c r="A214" s="22">
        <v>24</v>
      </c>
      <c r="B214" s="90"/>
      <c r="C214" s="23" t="s">
        <v>283</v>
      </c>
      <c r="D214" s="69"/>
      <c r="E214" s="24"/>
      <c r="F214" s="25"/>
      <c r="G214" s="25"/>
      <c r="H214" s="25"/>
      <c r="I214" s="26">
        <f>SUM(H216:H222)</f>
        <v>0</v>
      </c>
      <c r="J214" s="46"/>
      <c r="K214" s="41" t="e">
        <f>SUM(J216:J222)</f>
        <v>#DIV/0!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>
      <c r="A215" s="36"/>
      <c r="B215" s="94"/>
      <c r="C215" s="37"/>
      <c r="D215" s="28"/>
      <c r="E215" s="5"/>
      <c r="F215" s="5"/>
      <c r="G215" s="5"/>
      <c r="H215" s="5"/>
      <c r="I215" s="6"/>
      <c r="J215" s="6"/>
      <c r="K215" s="50"/>
      <c r="L215" s="49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5.75">
      <c r="A216" s="42" t="s">
        <v>116</v>
      </c>
      <c r="B216" s="45"/>
      <c r="C216" s="86"/>
      <c r="D216" s="29"/>
      <c r="E216" s="11">
        <v>0</v>
      </c>
      <c r="F216" s="27" t="s">
        <v>18</v>
      </c>
      <c r="G216" s="11"/>
      <c r="H216" s="44">
        <f t="shared" ref="H216:H221" si="62">+E216*G216</f>
        <v>0</v>
      </c>
      <c r="I216" s="6"/>
      <c r="J216" s="61" t="e">
        <f t="shared" ref="J216:J221" si="63">+H216/$I$225</f>
        <v>#DIV/0!</v>
      </c>
      <c r="L216" s="48"/>
    </row>
    <row r="217" spans="1:24" s="2" customFormat="1" ht="15.75">
      <c r="A217" s="42" t="s">
        <v>117</v>
      </c>
      <c r="B217" s="45"/>
      <c r="C217" s="86"/>
      <c r="D217" s="29"/>
      <c r="E217" s="11">
        <v>0</v>
      </c>
      <c r="F217" s="27" t="s">
        <v>18</v>
      </c>
      <c r="G217" s="11"/>
      <c r="H217" s="44">
        <f t="shared" si="62"/>
        <v>0</v>
      </c>
      <c r="I217" s="6"/>
      <c r="J217" s="61" t="e">
        <f t="shared" si="63"/>
        <v>#DIV/0!</v>
      </c>
      <c r="L217" s="48"/>
    </row>
    <row r="218" spans="1:24" s="2" customFormat="1" ht="15.75">
      <c r="A218" s="42" t="s">
        <v>118</v>
      </c>
      <c r="B218" s="45"/>
      <c r="C218" s="86"/>
      <c r="D218" s="29"/>
      <c r="E218" s="11">
        <v>0</v>
      </c>
      <c r="F218" s="27" t="s">
        <v>18</v>
      </c>
      <c r="G218" s="11"/>
      <c r="H218" s="44">
        <f t="shared" si="62"/>
        <v>0</v>
      </c>
      <c r="I218" s="6"/>
      <c r="J218" s="61" t="e">
        <f t="shared" si="63"/>
        <v>#DIV/0!</v>
      </c>
      <c r="L218" s="48"/>
    </row>
    <row r="219" spans="1:24" s="2" customFormat="1" ht="15.75">
      <c r="A219" s="42" t="s">
        <v>119</v>
      </c>
      <c r="B219" s="45"/>
      <c r="C219" s="86"/>
      <c r="D219" s="29"/>
      <c r="E219" s="11">
        <v>0</v>
      </c>
      <c r="F219" s="27" t="s">
        <v>18</v>
      </c>
      <c r="G219" s="11"/>
      <c r="H219" s="44">
        <f t="shared" si="62"/>
        <v>0</v>
      </c>
      <c r="I219" s="6"/>
      <c r="J219" s="61" t="e">
        <f t="shared" si="63"/>
        <v>#DIV/0!</v>
      </c>
      <c r="L219" s="48"/>
    </row>
    <row r="220" spans="1:24" s="2" customFormat="1" ht="15.75">
      <c r="A220" s="42" t="s">
        <v>120</v>
      </c>
      <c r="B220" s="45"/>
      <c r="C220" s="86"/>
      <c r="D220" s="29"/>
      <c r="E220" s="11">
        <v>0</v>
      </c>
      <c r="F220" s="27" t="s">
        <v>18</v>
      </c>
      <c r="G220" s="11"/>
      <c r="H220" s="44">
        <f t="shared" si="62"/>
        <v>0</v>
      </c>
      <c r="I220" s="6"/>
      <c r="J220" s="61" t="e">
        <f t="shared" si="63"/>
        <v>#DIV/0!</v>
      </c>
      <c r="L220" s="48"/>
    </row>
    <row r="221" spans="1:24" s="2" customFormat="1" ht="15.75">
      <c r="A221" s="42" t="s">
        <v>121</v>
      </c>
      <c r="B221" s="45"/>
      <c r="C221" s="86"/>
      <c r="D221" s="29"/>
      <c r="E221" s="11">
        <v>0</v>
      </c>
      <c r="F221" s="27" t="s">
        <v>18</v>
      </c>
      <c r="G221" s="11"/>
      <c r="H221" s="44">
        <f t="shared" si="62"/>
        <v>0</v>
      </c>
      <c r="I221" s="6"/>
      <c r="J221" s="61" t="e">
        <f t="shared" si="63"/>
        <v>#DIV/0!</v>
      </c>
      <c r="L221" s="48"/>
    </row>
    <row r="222" spans="1:24" ht="15.75">
      <c r="A222" s="42"/>
      <c r="B222" s="21"/>
      <c r="C222" s="105"/>
      <c r="D222" s="105"/>
      <c r="E222" s="38"/>
      <c r="F222" s="38"/>
      <c r="G222" s="38"/>
      <c r="H222" s="38"/>
      <c r="I222" s="39"/>
      <c r="J222" s="39"/>
      <c r="K222" s="51"/>
      <c r="L222" s="49"/>
    </row>
    <row r="223" spans="1:24" s="79" customFormat="1" ht="28.5">
      <c r="A223" s="21"/>
      <c r="B223" s="21"/>
      <c r="C223" s="88"/>
      <c r="D223" s="88"/>
      <c r="E223" s="38"/>
      <c r="F223" s="38"/>
      <c r="G223" s="38"/>
      <c r="H223" s="38"/>
      <c r="I223" s="39"/>
      <c r="J223" s="39"/>
      <c r="K223" s="51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5.75" thickBot="1">
      <c r="A224" s="30"/>
      <c r="B224" s="91"/>
      <c r="C224" s="71"/>
      <c r="D224" s="71"/>
      <c r="E224" s="38"/>
      <c r="F224" s="38"/>
      <c r="G224" s="38"/>
      <c r="H224" s="38"/>
      <c r="I224" s="39"/>
      <c r="J224" s="39"/>
      <c r="K224" s="51"/>
      <c r="L224" s="48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s="2" customFormat="1" ht="29.25" customHeight="1" thickBot="1">
      <c r="A225" s="103" t="s">
        <v>19</v>
      </c>
      <c r="B225" s="104"/>
      <c r="C225" s="104"/>
      <c r="D225" s="54"/>
      <c r="E225" s="55"/>
      <c r="F225" s="56"/>
      <c r="G225" s="56"/>
      <c r="H225" s="57"/>
      <c r="I225" s="58">
        <f>SUM(I17:I222)</f>
        <v>0</v>
      </c>
      <c r="J225" s="59"/>
      <c r="K225" s="58" t="e">
        <f>SUM(K17:K222)</f>
        <v>#DIV/0!</v>
      </c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</row>
    <row r="226" spans="1:24" ht="21" customHeight="1">
      <c r="C226" s="1"/>
      <c r="D226" s="1"/>
    </row>
    <row r="227" spans="1:24">
      <c r="C227" s="1"/>
      <c r="D227" s="1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C228" s="1"/>
      <c r="D228" s="1"/>
    </row>
    <row r="229" spans="1:24">
      <c r="C229" s="1"/>
      <c r="D229" s="1"/>
    </row>
    <row r="232" spans="1:24" s="2" customForma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4" spans="1:24"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42" ht="31.5" customHeight="1"/>
    <row r="248" ht="15" customHeight="1"/>
  </sheetData>
  <mergeCells count="28">
    <mergeCell ref="C201:D201"/>
    <mergeCell ref="C213:D213"/>
    <mergeCell ref="C222:D222"/>
    <mergeCell ref="I10:K10"/>
    <mergeCell ref="I12:K12"/>
    <mergeCell ref="C52:D52"/>
    <mergeCell ref="C62:D62"/>
    <mergeCell ref="A14:D14"/>
    <mergeCell ref="C32:D32"/>
    <mergeCell ref="C38:D38"/>
    <mergeCell ref="J14:K14"/>
    <mergeCell ref="C25:D25"/>
    <mergeCell ref="A225:C225"/>
    <mergeCell ref="C102:D102"/>
    <mergeCell ref="C111:D111"/>
    <mergeCell ref="C97:D97"/>
    <mergeCell ref="C69:D69"/>
    <mergeCell ref="C76:D76"/>
    <mergeCell ref="C80:D80"/>
    <mergeCell ref="C90:D90"/>
    <mergeCell ref="C119:D119"/>
    <mergeCell ref="C124:D124"/>
    <mergeCell ref="C133:D133"/>
    <mergeCell ref="C144:D144"/>
    <mergeCell ref="C171:D171"/>
    <mergeCell ref="C178:D178"/>
    <mergeCell ref="C195:D195"/>
    <mergeCell ref="C190:D190"/>
  </mergeCells>
  <dataValidations count="1">
    <dataValidation type="list" allowBlank="1" showInputMessage="1" showErrorMessage="1" sqref="F61 F65:F68 F19:F24 F79 F127:F132 F35:F37 F83:F89 F122:F123 F72:F75 F100:F101 F105:F110 F93:F96 F136:F143 F51 F55:F58 F147:F170 F193:F194 F181:F189 F198:F200 F174:F177 F216:F221 F28:F31 F41:F48 I93:I97 F114:F118 F204:F21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INTERCAMBIADOR BELLONI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2018-04-10T14:22:28Z</dcterms:modified>
</cp:coreProperties>
</file>